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4C14EB7B-849E-40D8-B4A7-D95998AB17C1}" xr6:coauthVersionLast="47" xr6:coauthVersionMax="47" xr10:uidLastSave="{00000000-0000-0000-0000-000000000000}"/>
  <bookViews>
    <workbookView xWindow="-120" yWindow="-120" windowWidth="38640" windowHeight="21120" tabRatio="677" xr2:uid="{00000000-000D-0000-FFFF-FFFF00000000}"/>
  </bookViews>
  <sheets>
    <sheet name="Sadrzaj-Contents" sheetId="11" r:id="rId1"/>
    <sheet name="Kratice-Abbreviations" sheetId="13" r:id="rId2"/>
    <sheet name="5.1." sheetId="1" r:id="rId3"/>
    <sheet name="5.2." sheetId="3" r:id="rId4"/>
    <sheet name="5.3." sheetId="2" r:id="rId5"/>
    <sheet name="5.4." sheetId="6" r:id="rId6"/>
    <sheet name="5.5." sheetId="5" r:id="rId7"/>
    <sheet name="5.6." sheetId="4" r:id="rId8"/>
    <sheet name="5.7." sheetId="9" r:id="rId9"/>
    <sheet name="5.8." sheetId="8" r:id="rId10"/>
    <sheet name="5.9." sheetId="10" r:id="rId11"/>
    <sheet name="Metodol obj-Notes on methodolo" sheetId="12" r:id="rId12"/>
  </sheets>
  <definedNames>
    <definedName name="_xlnm._FilterDatabase" localSheetId="8" hidden="1">'5.7.'!$A$9:$G$115</definedName>
    <definedName name="OLE_LINK1" localSheetId="8">'5.7.'!$A$1</definedName>
    <definedName name="OLE_LINK2" localSheetId="8">'5.7.'!$A$1</definedName>
    <definedName name="OLE_LINK4" localSheetId="9">'5.8.'!#REF!</definedName>
    <definedName name="OLE_LINK4" localSheetId="10">'5.9.'!#REF!</definedName>
    <definedName name="_xlnm.Print_Area" localSheetId="9">'5.8.'!$A$1:$W$140</definedName>
    <definedName name="_xlnm.Print_Titles" localSheetId="2">'5.1.'!$A:$B,'5.1.'!$1:$9</definedName>
    <definedName name="_xlnm.Print_Titles" localSheetId="3">'5.2.'!$A:$A,'5.2.'!$1:$9</definedName>
    <definedName name="_xlnm.Print_Titles" localSheetId="4">'5.3.'!$A:$A</definedName>
    <definedName name="_xlnm.Print_Titles" localSheetId="5">'5.4.'!$A:$A,'5.4.'!$1:$9</definedName>
    <definedName name="_xlnm.Print_Titles" localSheetId="6">'5.5.'!$A:$A,'5.5.'!$1:$9</definedName>
    <definedName name="_xlnm.Print_Titles" localSheetId="7">'5.6.'!$A:$B,'5.6.'!$1:$10</definedName>
    <definedName name="_xlnm.Print_Titles" localSheetId="8">'5.7.'!$A:$C,'5.7.'!$1:$9</definedName>
    <definedName name="_xlnm.Print_Titles" localSheetId="9">'5.8.'!$A:$A,'5.8.'!$1:$7</definedName>
    <definedName name="_xlnm.Print_Titles" localSheetId="10">'5.9.'!$A:$A,'5.9.'!$1:$7</definedName>
    <definedName name="_xlnm.Print_Titles" localSheetId="1">'Kratice-Abbreviations'!$A:$A,'Kratice-Abbreviations'!$1:$3</definedName>
    <definedName name="_xlnm.Print_Titles" localSheetId="11">'Metodol obj-Notes on methodolo'!$A:$A,'Metodol obj-Notes on methodolo'!$1:$4</definedName>
    <definedName name="_xlnm.Print_Titles" localSheetId="0">'Sadrzaj-Contents'!$A:$A,'Sadrzaj-Contents'!$1:$5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1" i="6" l="1"/>
  <c r="AD32" i="6" l="1"/>
  <c r="AD17" i="6"/>
  <c r="O125" i="10" l="1"/>
</calcChain>
</file>

<file path=xl/sharedStrings.xml><?xml version="1.0" encoding="utf-8"?>
<sst xmlns="http://schemas.openxmlformats.org/spreadsheetml/2006/main" count="2461" uniqueCount="334">
  <si>
    <t>GRANIČNI PROMET PUTNIKA</t>
  </si>
  <si>
    <t>CROSS-BORDER TRAFFIC OF PASSENGERS</t>
  </si>
  <si>
    <t>tis.</t>
  </si>
  <si>
    <t>'000</t>
  </si>
  <si>
    <t>2010.</t>
  </si>
  <si>
    <t>2011.</t>
  </si>
  <si>
    <t>2012.</t>
  </si>
  <si>
    <t>2013.</t>
  </si>
  <si>
    <t>2014.</t>
  </si>
  <si>
    <t>Ukupni promet</t>
  </si>
  <si>
    <t>Total traffic</t>
  </si>
  <si>
    <t>Domaći putnici</t>
  </si>
  <si>
    <t>Domestic passengers</t>
  </si>
  <si>
    <t>Strani putnici</t>
  </si>
  <si>
    <t>Foreign passengers</t>
  </si>
  <si>
    <t>Cestovni promet</t>
  </si>
  <si>
    <t>Road traffic</t>
  </si>
  <si>
    <t>Željeznički promet</t>
  </si>
  <si>
    <t>Railway traffic</t>
  </si>
  <si>
    <t>Pomorski promet</t>
  </si>
  <si>
    <t>Maritime traffic</t>
  </si>
  <si>
    <t>Inland waterway traffic</t>
  </si>
  <si>
    <t>Zračni promet</t>
  </si>
  <si>
    <t>Air traffic</t>
  </si>
  <si>
    <t>2015.</t>
  </si>
  <si>
    <t>Ukupno</t>
  </si>
  <si>
    <t>Total</t>
  </si>
  <si>
    <t>Beli Manastir</t>
  </si>
  <si>
    <t>-</t>
  </si>
  <si>
    <t xml:space="preserve">Osijek </t>
  </si>
  <si>
    <t>Kotoriba</t>
  </si>
  <si>
    <t>Slavonski Brod</t>
  </si>
  <si>
    <t>Koprivnica</t>
  </si>
  <si>
    <t>Vukovar</t>
  </si>
  <si>
    <t>Buzet</t>
  </si>
  <si>
    <t>Šapjane</t>
  </si>
  <si>
    <t>Kamanje</t>
  </si>
  <si>
    <t>Čakovec</t>
  </si>
  <si>
    <t>Metković</t>
  </si>
  <si>
    <t>Savski Marof</t>
  </si>
  <si>
    <t>Tovarnik</t>
  </si>
  <si>
    <t>Slavonski Šamac</t>
  </si>
  <si>
    <t>Volinja</t>
  </si>
  <si>
    <t>Erdut</t>
  </si>
  <si>
    <t>Đurmanec</t>
  </si>
  <si>
    <t>Drenovci</t>
  </si>
  <si>
    <t>RAIL CROSS-BORDER TRAFFIC OF PASSENGERS, BY BORDER CROSSING POINTS</t>
  </si>
  <si>
    <t>ŽELJEZNIČKI GRANIČNI PROMET PUTNIKA PREMA GRANIČNIM PRIJELAZIMA</t>
  </si>
  <si>
    <t>2016.</t>
  </si>
  <si>
    <t>GRANIČNI PROMET PUTNIKA NA UNUTARNJIM VODNIM PUTOVIMA PREMA GRANIČNIM PRIJELAZIMA</t>
  </si>
  <si>
    <t>INLAND WATERWAY CROSS-BORDER TRAFFIC OF PASSENGERS, BY BORDER CROSSING POINTS</t>
  </si>
  <si>
    <t>Osijek</t>
  </si>
  <si>
    <t xml:space="preserve">ZRAČNI GRANIČNI PROMET PUTNIKA PREMA GRANIČNIM PRIJELAZIMA </t>
  </si>
  <si>
    <t>AIR CROSS-BORDER TRAFFIC OF PASSENGERS BY BORDER CROSSING POINTS</t>
  </si>
  <si>
    <t>POMORSKI GRANIČNI PROMET PUTNIKA PREMA GRANIČNIM PRIJELAZIMA</t>
  </si>
  <si>
    <t>MARITIME CROSS-BORDER TRAFFIC OF PASSENGERS, BY BORDER CROSSING POINTS</t>
  </si>
  <si>
    <t>Umag</t>
  </si>
  <si>
    <t>Novigrad</t>
  </si>
  <si>
    <t>Dubrovnik</t>
  </si>
  <si>
    <t>Komiža</t>
  </si>
  <si>
    <t>Korčula</t>
  </si>
  <si>
    <t>Raša – Bršica</t>
  </si>
  <si>
    <t>Ploče</t>
  </si>
  <si>
    <t>Poreč</t>
  </si>
  <si>
    <t>Pula</t>
  </si>
  <si>
    <t>Rijeka</t>
  </si>
  <si>
    <t>Rovinj</t>
  </si>
  <si>
    <t>Sali</t>
  </si>
  <si>
    <t>Split</t>
  </si>
  <si>
    <t>Šibenik</t>
  </si>
  <si>
    <t>Zadar</t>
  </si>
  <si>
    <t>Mali Lošinj</t>
  </si>
  <si>
    <t>Hvar</t>
  </si>
  <si>
    <t>Vis</t>
  </si>
  <si>
    <t>Cavtat</t>
  </si>
  <si>
    <t>Umag – ACI marina</t>
  </si>
  <si>
    <t>Ubli</t>
  </si>
  <si>
    <t>Primošten</t>
  </si>
  <si>
    <t>Vela Luka</t>
  </si>
  <si>
    <t>Stari Grad na otoku Hvaru</t>
  </si>
  <si>
    <t>Božava</t>
  </si>
  <si>
    <t>Brač</t>
  </si>
  <si>
    <t>domaća</t>
  </si>
  <si>
    <t>Domestic</t>
  </si>
  <si>
    <t>strana</t>
  </si>
  <si>
    <t>Foreign</t>
  </si>
  <si>
    <t>Osobna vozila</t>
  </si>
  <si>
    <t>Passenger cars</t>
  </si>
  <si>
    <t>Autobusi</t>
  </si>
  <si>
    <t>Putnička vozila, ukupno</t>
  </si>
  <si>
    <t>Passenger vehicles, total</t>
  </si>
  <si>
    <t>Registracija vozila</t>
  </si>
  <si>
    <t>Vehicle's registration</t>
  </si>
  <si>
    <t>Rijeka (Omišalj–Krk)</t>
  </si>
  <si>
    <t>Split – Kaštela</t>
  </si>
  <si>
    <t>Zagreb – Pleso</t>
  </si>
  <si>
    <t>Preko hrvatsko-slovenske granice</t>
  </si>
  <si>
    <t>Across Croatian-Slovenian border</t>
  </si>
  <si>
    <t>Preko hrvatsko-mađarske granice</t>
  </si>
  <si>
    <t>Across Croatian-Hungarian border</t>
  </si>
  <si>
    <t>Preko hrvatsko-bosanskohercegovačke granice</t>
  </si>
  <si>
    <t>Across Croatian-Bosnian and Herzegovinian border</t>
  </si>
  <si>
    <t>Preko hrvatsko-srpske granice</t>
  </si>
  <si>
    <t>Across Croatian-Serbian border</t>
  </si>
  <si>
    <t>Preko hrvatsko-crnogorske granice</t>
  </si>
  <si>
    <t>Across Croatian-Montenegrin border</t>
  </si>
  <si>
    <t>CESTOVNI GRANIČNI PROMET PUTNIKA PREMA SMJEROVIMA KRETANJA I GRANIČNIM PRIJELAZIMA</t>
  </si>
  <si>
    <t>ROAD CROSS-BORDER TRAFFIC OF PASSENGERS, BY DIRECTIONS AND BORDER CROSSING POINTS</t>
  </si>
  <si>
    <t>Banfi</t>
  </si>
  <si>
    <t>Blaževci</t>
  </si>
  <si>
    <t>Bregana</t>
  </si>
  <si>
    <t>Bregana – naselje</t>
  </si>
  <si>
    <t>Brod na Kupi</t>
  </si>
  <si>
    <t>Bukovje</t>
  </si>
  <si>
    <t>Cvetlin</t>
  </si>
  <si>
    <t>Dubrava Križovljanska</t>
  </si>
  <si>
    <t>Harmica</t>
  </si>
  <si>
    <t>Hum na Sutli</t>
  </si>
  <si>
    <t>Jurovski Brod</t>
  </si>
  <si>
    <t>Kaštel</t>
  </si>
  <si>
    <t>Lupinjak</t>
  </si>
  <si>
    <t>Macelj</t>
  </si>
  <si>
    <t>Miljana</t>
  </si>
  <si>
    <t>Mursko Središće</t>
  </si>
  <si>
    <t>Otok Virje</t>
  </si>
  <si>
    <t>Pasjak</t>
  </si>
  <si>
    <t>Plavić</t>
  </si>
  <si>
    <t>Plovanija</t>
  </si>
  <si>
    <t>Požane</t>
  </si>
  <si>
    <t>Prezid</t>
  </si>
  <si>
    <t>Pribanjci</t>
  </si>
  <si>
    <t>Prilišće</t>
  </si>
  <si>
    <t>Razvor</t>
  </si>
  <si>
    <t>Rupa</t>
  </si>
  <si>
    <t>Slum</t>
  </si>
  <si>
    <t>Sv. Martin na Muri</t>
  </si>
  <si>
    <t>Trnovec</t>
  </si>
  <si>
    <t>Zamost</t>
  </si>
  <si>
    <t>Baranjsko Petrovo Selo</t>
  </si>
  <si>
    <t>Donji Miholjac</t>
  </si>
  <si>
    <t>Gola</t>
  </si>
  <si>
    <t>Legrad</t>
  </si>
  <si>
    <t>Terezino Polje</t>
  </si>
  <si>
    <t>Aržano</t>
  </si>
  <si>
    <t>Bogovolja</t>
  </si>
  <si>
    <t>Čepikuće</t>
  </si>
  <si>
    <t>Dvorine</t>
  </si>
  <si>
    <t>Gabela Polje</t>
  </si>
  <si>
    <t>Gornji Brgat</t>
  </si>
  <si>
    <t xml:space="preserve">Gunja </t>
  </si>
  <si>
    <t>Hrvatska Dubica</t>
  </si>
  <si>
    <t>Hrvatska Kostajnica</t>
  </si>
  <si>
    <t>Imotica</t>
  </si>
  <si>
    <t>Jasenovac</t>
  </si>
  <si>
    <t>Jovića Most</t>
  </si>
  <si>
    <t>Kamensko</t>
  </si>
  <si>
    <t>Lička Kaldrma</t>
  </si>
  <si>
    <t>Ličko Petrovo Selo</t>
  </si>
  <si>
    <t>Mali Prolog</t>
  </si>
  <si>
    <t>Maljevac</t>
  </si>
  <si>
    <t>Nova Sela</t>
  </si>
  <si>
    <t>Orah</t>
  </si>
  <si>
    <t>Pašin Potok</t>
  </si>
  <si>
    <t>Podprolog</t>
  </si>
  <si>
    <t>Prud</t>
  </si>
  <si>
    <t>Slano</t>
  </si>
  <si>
    <t>Slivno</t>
  </si>
  <si>
    <t>Stara Gradiška</t>
  </si>
  <si>
    <t>Strmica</t>
  </si>
  <si>
    <t>Unka</t>
  </si>
  <si>
    <t>Vinjani Donji</t>
  </si>
  <si>
    <t>Vinjani Gornji</t>
  </si>
  <si>
    <t>Vukov Klanac</t>
  </si>
  <si>
    <t>Zaton Doli</t>
  </si>
  <si>
    <t>Županja</t>
  </si>
  <si>
    <t>Bajakovo</t>
  </si>
  <si>
    <t>Batina</t>
  </si>
  <si>
    <t>Ilok</t>
  </si>
  <si>
    <t>Ilok II</t>
  </si>
  <si>
    <t>Burumi</t>
  </si>
  <si>
    <t>Davor</t>
  </si>
  <si>
    <t>Gabela II</t>
  </si>
  <si>
    <t>Gejkovac</t>
  </si>
  <si>
    <t>Ričice</t>
  </si>
  <si>
    <t>Svilaj</t>
  </si>
  <si>
    <t>Veliki Prolog</t>
  </si>
  <si>
    <t>Bapska</t>
  </si>
  <si>
    <t>Čabar</t>
  </si>
  <si>
    <t>Draše</t>
  </si>
  <si>
    <t>Jelovice</t>
  </si>
  <si>
    <t>Kašt</t>
  </si>
  <si>
    <t>Lipa</t>
  </si>
  <si>
    <t>Lucija</t>
  </si>
  <si>
    <t>Obrež</t>
  </si>
  <si>
    <t>Pravutina</t>
  </si>
  <si>
    <t>Preseka</t>
  </si>
  <si>
    <t>Vivodina</t>
  </si>
  <si>
    <t>Gornji Čemehovac</t>
  </si>
  <si>
    <t>Gornja Voća</t>
  </si>
  <si>
    <t>Kraj Donji</t>
  </si>
  <si>
    <t>Luke Poljanske</t>
  </si>
  <si>
    <t>Mali Tabor</t>
  </si>
  <si>
    <t>Mihanović Dol</t>
  </si>
  <si>
    <t>Novo Selo Žumberačko</t>
  </si>
  <si>
    <t>Duboševica</t>
  </si>
  <si>
    <t>Bili Brig</t>
  </si>
  <si>
    <t>Dvor</t>
  </si>
  <si>
    <t>Klek</t>
  </si>
  <si>
    <t>Sebišina</t>
  </si>
  <si>
    <t>Užljebić</t>
  </si>
  <si>
    <t>Vitaljina</t>
  </si>
  <si>
    <t>CESTOVNI GRANIČNI PROMET PUTNIČKIH MOTORNIH VOZILA PREMA SMJEROVIMA KRETANJA I GRANIČNIM PRIJELAZIMA</t>
  </si>
  <si>
    <t>ROAD CROSS-BORDER TRAFFIC OF PASSENGER MOTOR VEHICLES, BY DIRECTIONS AND BORDER CROSSING POINTS</t>
  </si>
  <si>
    <t>Vrsar</t>
  </si>
  <si>
    <t xml:space="preserve">Svilaj </t>
  </si>
  <si>
    <t>Brezovica</t>
  </si>
  <si>
    <t>Klenovec</t>
  </si>
  <si>
    <t>Ferdinandovac</t>
  </si>
  <si>
    <t>5.1.</t>
  </si>
  <si>
    <t>5.2.</t>
  </si>
  <si>
    <t>5.3.</t>
  </si>
  <si>
    <t>5.4.</t>
  </si>
  <si>
    <t>5.5.</t>
  </si>
  <si>
    <t>5.6.</t>
  </si>
  <si>
    <t>5.7.</t>
  </si>
  <si>
    <t>5.8.</t>
  </si>
  <si>
    <t>5.9.</t>
  </si>
  <si>
    <t>TRANSPORT I KOMUNIKACIJE</t>
  </si>
  <si>
    <t>TRANSPORT AND COMMUNICATIONS</t>
  </si>
  <si>
    <t>Molimo korisnike da pri korištenju podataka navedu izvor.</t>
  </si>
  <si>
    <t>Users are kindly requested to state the source.</t>
  </si>
  <si>
    <t>Tab. 5.1.</t>
  </si>
  <si>
    <t xml:space="preserve">Tab. 5.2. </t>
  </si>
  <si>
    <t>Tab. 5.3.</t>
  </si>
  <si>
    <t>Promet na unutarnjim vodnim
putovima</t>
  </si>
  <si>
    <r>
      <t xml:space="preserve">Ulaz
</t>
    </r>
    <r>
      <rPr>
        <i/>
        <sz val="9"/>
        <color theme="0"/>
        <rFont val="Arial"/>
        <family val="2"/>
        <charset val="238"/>
      </rPr>
      <t>Entry</t>
    </r>
  </si>
  <si>
    <r>
      <t xml:space="preserve">Izlaz
</t>
    </r>
    <r>
      <rPr>
        <i/>
        <sz val="9"/>
        <color theme="0"/>
        <rFont val="Arial"/>
        <family val="2"/>
        <charset val="238"/>
      </rPr>
      <t>Exit</t>
    </r>
  </si>
  <si>
    <r>
      <t xml:space="preserve">putnička vozila
</t>
    </r>
    <r>
      <rPr>
        <i/>
        <sz val="9"/>
        <color theme="0"/>
        <rFont val="Arial"/>
        <family val="2"/>
        <charset val="238"/>
      </rPr>
      <t>Passenger vehicles</t>
    </r>
  </si>
  <si>
    <r>
      <t xml:space="preserve">putnici
</t>
    </r>
    <r>
      <rPr>
        <i/>
        <sz val="9"/>
        <color theme="0"/>
        <rFont val="Arial"/>
        <family val="2"/>
        <charset val="238"/>
      </rPr>
      <t>Passengers</t>
    </r>
  </si>
  <si>
    <r>
      <t xml:space="preserve">Preko hrvatsko-bosanskohercegovačke granice
</t>
    </r>
    <r>
      <rPr>
        <i/>
        <sz val="9"/>
        <color theme="1"/>
        <rFont val="Arial"/>
        <family val="2"/>
        <charset val="238"/>
      </rPr>
      <t>Across Croatian-Bosnian and Herzegovinian border</t>
    </r>
  </si>
  <si>
    <t>Tab. 5.4.</t>
  </si>
  <si>
    <t>Tab. 5.5.</t>
  </si>
  <si>
    <t>Tab. 5.6.</t>
  </si>
  <si>
    <t>Tab. 5.7.</t>
  </si>
  <si>
    <t>Tab. 5.8.</t>
  </si>
  <si>
    <t>Tab. 5.9.</t>
  </si>
  <si>
    <t>Sisak</t>
  </si>
  <si>
    <t>Principovac</t>
  </si>
  <si>
    <t>Prezid II</t>
  </si>
  <si>
    <t>Goričan II</t>
  </si>
  <si>
    <t xml:space="preserve">Aržano </t>
  </si>
  <si>
    <t>Aržano Pazar</t>
  </si>
  <si>
    <t>Principovac II</t>
  </si>
  <si>
    <t xml:space="preserve">Principovac </t>
  </si>
  <si>
    <t xml:space="preserve">Ilok </t>
  </si>
  <si>
    <t xml:space="preserve">Goričan </t>
  </si>
  <si>
    <t>METODOLOŠKA OBJAŠNJENJA</t>
  </si>
  <si>
    <t>NOTES ON METHODOLOGY</t>
  </si>
  <si>
    <t>Izvori i metode prikupljanja podataka, obuhvat i definicije</t>
  </si>
  <si>
    <t>Sources and methods of data collection, coverage and definitions</t>
  </si>
  <si>
    <t>Izvor podataka za granični promet osobnih vozila, autobusa i putnika u cestovnom prometu te granični promet putnika u željezničkome, pomorskome, prometu na unutarnjim vodnim putovima i zračnom prometu jest evidencija granične policije Ministarstva unutarnjih poslova.</t>
  </si>
  <si>
    <t>The survey covers all road border crossing points and all railway, maritime, inland waterway and air border crossing points, irrespective of whether they are permanent or seasonal ones.</t>
  </si>
  <si>
    <t>Podaci obuhvaćaju sva cestovna motorna vozila i putnike koji su prešli granicu i ušli u Republiku Hrvatsku odnosno izišli iz Republike Hrvatske.</t>
  </si>
  <si>
    <t>Data covers all road motor vehicles and passengers who crossed the border and entered or exited the Republic of Croatia.</t>
  </si>
  <si>
    <r>
      <rPr>
        <b/>
        <sz val="9"/>
        <rFont val="Arial"/>
        <family val="2"/>
        <charset val="238"/>
      </rPr>
      <t>Granični prijelaz</t>
    </r>
    <r>
      <rPr>
        <sz val="9"/>
        <rFont val="Arial"/>
        <family val="2"/>
        <charset val="238"/>
      </rPr>
      <t xml:space="preserve"> </t>
    </r>
    <r>
      <rPr>
        <sz val="9"/>
        <color theme="1"/>
        <rFont val="Arial"/>
        <family val="2"/>
        <charset val="238"/>
      </rPr>
      <t>jest mjesto namijenjeno prijelazu državne granice.</t>
    </r>
  </si>
  <si>
    <r>
      <rPr>
        <b/>
        <i/>
        <sz val="9"/>
        <rFont val="Arial"/>
        <family val="2"/>
        <charset val="238"/>
      </rPr>
      <t xml:space="preserve">Border crossing </t>
    </r>
    <r>
      <rPr>
        <b/>
        <i/>
        <sz val="9"/>
        <color theme="1"/>
        <rFont val="Arial"/>
        <family val="2"/>
        <charset val="238"/>
      </rPr>
      <t>point</t>
    </r>
    <r>
      <rPr>
        <i/>
        <sz val="9"/>
        <color theme="1"/>
        <rFont val="Arial"/>
        <family val="2"/>
        <charset val="238"/>
      </rPr>
      <t xml:space="preserve"> is a place intended for crossing the state border.</t>
    </r>
  </si>
  <si>
    <t>Razlikujemo granične prijelaze u cestovnome, željezničkome, riječnome, pomorskome i zračnom prometu.</t>
  </si>
  <si>
    <t>Granični prijelazi određuju se kao stalni granični prijelazi za međunarodni promet putnika i roba s inspekcijskim službama, stalni granični prijelazi za međunarodni promet putnika i roba, stalni granični prijelazi za međunarodni promet putnika, stalni granični prijelazi za pogranični promet i sezonski granični prijelazi za međunarodni promet putnika.</t>
  </si>
  <si>
    <t>Border crossing points are determined as follows: permanent border crossing points for international transport of passengers and goods with inspection services, permanent border crossing points for international transport of passengers and goods, permanent border crossing points for international transport of passengers, permanent border crossing points for local border traffic and seasonal border crossing points for international transport of passengers.</t>
  </si>
  <si>
    <t>Granični prijelazi za međunarodni promet namijenjeni su graničnom prometu građana Republike Hrvatske i građana drugih zemalja.</t>
  </si>
  <si>
    <t>Border crossing points for international traffic are intended for cross-border traffic of citizens of the Republic of Croatia and citizens of other countries.</t>
  </si>
  <si>
    <t>Granični prijelazi za pogranični promet jesu prijelazi određeni za prelazak državne granice u skladu s pravilima režima pograničnog prometa utvrđena sporazumom o pograničnom prometu sa susjednom državom.</t>
  </si>
  <si>
    <t>Border crossing points for local border traffic are intended for cross-border traffic of citizens from a certain area of the Republic of Croatia and a certain area of the neighbouring country according to the international agreement.</t>
  </si>
  <si>
    <t>U pojedinim tablicama može se dogoditi da ukupni zbroj ne odgovara zbroju pojedinačnih podataka zbog zaokruživanja na tisuće.</t>
  </si>
  <si>
    <t>KRATICE</t>
  </si>
  <si>
    <t>tisuća</t>
  </si>
  <si>
    <t>thousand</t>
  </si>
  <si>
    <t>ZNAKOVI</t>
  </si>
  <si>
    <t>SYMBOLS</t>
  </si>
  <si>
    <t>nema pojave</t>
  </si>
  <si>
    <t>podatak je manji od 0,5 upotrijebljene mjerne jedinice</t>
  </si>
  <si>
    <t>no occurrence</t>
  </si>
  <si>
    <t>value not zero but less than 0.5 of the unit of measure used</t>
  </si>
  <si>
    <t>KRATICE I ZNAKOVI</t>
  </si>
  <si>
    <t>ABBREVIATIONS AND SYMBOLS</t>
  </si>
  <si>
    <t>Coaches</t>
  </si>
  <si>
    <r>
      <t xml:space="preserve">Izlaz putničkih vozila  </t>
    </r>
    <r>
      <rPr>
        <i/>
        <sz val="9"/>
        <color theme="0"/>
        <rFont val="Arial"/>
        <family val="2"/>
        <charset val="238"/>
      </rPr>
      <t>Exit of passengers vehicles</t>
    </r>
  </si>
  <si>
    <r>
      <t xml:space="preserve">The source of data for cross-border traffic of passenger cars, </t>
    </r>
    <r>
      <rPr>
        <i/>
        <sz val="9"/>
        <rFont val="Arial"/>
        <family val="2"/>
        <charset val="238"/>
      </rPr>
      <t>coaches and their passengers in the road cross-border traffic and the cross-border traffic of passengers in the railway, maritime, inland waterway and air traffic are the records of the border police of the Ministry of the Interior.</t>
    </r>
  </si>
  <si>
    <r>
      <t xml:space="preserve">Preko hrvatsko-mađarske granice
</t>
    </r>
    <r>
      <rPr>
        <i/>
        <sz val="9"/>
        <color theme="1"/>
        <rFont val="Arial"/>
        <family val="2"/>
        <charset val="238"/>
      </rPr>
      <t>Across Croatian-Hungarian border</t>
    </r>
  </si>
  <si>
    <r>
      <t xml:space="preserve">Preko hrvatsko-srpske granice
</t>
    </r>
    <r>
      <rPr>
        <i/>
        <sz val="9"/>
        <color theme="1"/>
        <rFont val="Arial"/>
        <family val="2"/>
        <charset val="238"/>
      </rPr>
      <t>Across Croatian-Serbian border</t>
    </r>
  </si>
  <si>
    <r>
      <t xml:space="preserve">Preko hrvatsko-crnogorske granice
</t>
    </r>
    <r>
      <rPr>
        <i/>
        <sz val="9"/>
        <color theme="1"/>
        <rFont val="Arial"/>
        <family val="2"/>
        <charset val="238"/>
      </rPr>
      <t>Across Croatian-Montenegrin border</t>
    </r>
  </si>
  <si>
    <r>
      <t xml:space="preserve">Preko hrvatsko-slovenske granice
</t>
    </r>
    <r>
      <rPr>
        <i/>
        <sz val="9"/>
        <color theme="1"/>
        <rFont val="Arial"/>
        <family val="2"/>
        <charset val="238"/>
      </rPr>
      <t>Across Croatian-Slovenian border</t>
    </r>
  </si>
  <si>
    <t>U obuhvat istraživanja uključeni su svi cestovni granični prijelazi te svi željeznički, pomorski, prijelazi na unutarnjim vodnim putovima i zračni granični prijelazi bez obzira na to jesu li stalni ili sezonski.</t>
  </si>
  <si>
    <t>Cestovna motorna vozila podijeljena su na osobna vozila i autobuse i razvrstavaju se na domaća i strana. Putnici se prema državljanstvu svrstavaju na domaće i strane. Podaci o ulazu i izlazu osobnih vozila, autobusa te putnika u njima uključuju vozila i putnike u tranzitu kroz Republiku Hrvatsku. Putnici u pograničnom prometu također su uključeni u ukupan obuhvat.</t>
  </si>
  <si>
    <t>In certain tables, the total sum may not be equal to the sum of individual figures due to the rounding to the nearest thousandth.</t>
  </si>
  <si>
    <t>Road motor vehicles are divided to passenger cars and coaches, and grouped into domestic and foreign ones. Passengers are grouped into domestic or foreign ones according to the citizenship. Data on the entry and exit of passenger cars, coaches and passengers include vehicles and passengers in transit through the Republic of Croatia. Passengers in the local cross-border traffic are also included in the total coverage.</t>
  </si>
  <si>
    <t>′000</t>
  </si>
  <si>
    <t>2017.</t>
  </si>
  <si>
    <t>Kordunski Ljeskovac</t>
  </si>
  <si>
    <t>ABBREVIATIONS</t>
  </si>
  <si>
    <r>
      <t xml:space="preserve">Ukupno  </t>
    </r>
    <r>
      <rPr>
        <b/>
        <i/>
        <sz val="9"/>
        <color theme="1"/>
        <rFont val="Arial"/>
        <family val="2"/>
        <charset val="238"/>
      </rPr>
      <t>Total</t>
    </r>
  </si>
  <si>
    <t xml:space="preserve">CESTOVNI GRANIČNI PROMET PUTNIČKIH MOTORNIH VOZILA I PUTNIKA PREMA SMJEROVIMA KRETANJA </t>
  </si>
  <si>
    <t>ROAD CROSS-BORDER TRAFFIC OF PASSENGER MOTOR VEHICLES AND PASSENGERS, BY DIRECTIONS</t>
  </si>
  <si>
    <t xml:space="preserve">CESTOVNI GRANIČNI PROMET PUTNIČKIH MOTORNIH VOZILA </t>
  </si>
  <si>
    <t xml:space="preserve">ROAD CROSS-BORDER TRAFFIC OF PASSENGER MOTOR VEHICLES </t>
  </si>
  <si>
    <t>CESTOVNI GRANIČNI PROMET PUTNIČKIH MOTORNIH VOZILA</t>
  </si>
  <si>
    <t>ROAD CROSS-BORDER TRAFFIC OF PASSENGER MOTOR VEHICLES</t>
  </si>
  <si>
    <t>There are different border crossing points for road, railway, inland waterway, maritime and air traffic.</t>
  </si>
  <si>
    <t>Karasovići</t>
  </si>
  <si>
    <t>2018.</t>
  </si>
  <si>
    <t xml:space="preserve">Do kraja 2017. Ministarstvo unutarnjih poslova podatke o putnicima u cestovnome graničnom prometu procjenjuje primjenom koeficijenata prosječne popunjenosti vozila. Od 2018. broj putnika koji prelaze granicu Ministarstvo unutarnjih poslova bilježi na temelju sustavnih ili ciljanih kontrola putnika pri prelasku državne granice. 
</t>
  </si>
  <si>
    <r>
      <t xml:space="preserve">Until the end of 2017, the Ministry of the Interior estimated data on road cross-border traffic of passengers by implementing coefficients of average occupancy of vehicles. Since 2018, the Ministry of the Interior has recorded the number of border-crossing passengers on the basis of systematic or targeted checks of passengers at the </t>
    </r>
    <r>
      <rPr>
        <i/>
        <sz val="9"/>
        <rFont val="Arial"/>
        <family val="2"/>
      </rPr>
      <t>borders.</t>
    </r>
  </si>
  <si>
    <t xml:space="preserve"> -</t>
  </si>
  <si>
    <t>2019.</t>
  </si>
  <si>
    <t>Cera</t>
  </si>
  <si>
    <t>2020.</t>
  </si>
  <si>
    <t>2021.</t>
  </si>
  <si>
    <r>
      <t xml:space="preserve">Ulaz putnika </t>
    </r>
    <r>
      <rPr>
        <i/>
        <sz val="9"/>
        <color theme="0"/>
        <rFont val="Arial"/>
        <family val="2"/>
        <charset val="238"/>
      </rPr>
      <t>Entry of passengers</t>
    </r>
  </si>
  <si>
    <r>
      <t xml:space="preserve">Izlaz putnika </t>
    </r>
    <r>
      <rPr>
        <i/>
        <sz val="9"/>
        <color theme="0"/>
        <rFont val="Arial"/>
        <family val="2"/>
        <charset val="238"/>
      </rPr>
      <t>Exit of passengers</t>
    </r>
  </si>
  <si>
    <r>
      <t xml:space="preserve">Ulaz </t>
    </r>
    <r>
      <rPr>
        <i/>
        <sz val="9"/>
        <color theme="0"/>
        <rFont val="Arial"/>
        <family val="2"/>
      </rPr>
      <t>Entry</t>
    </r>
  </si>
  <si>
    <r>
      <t xml:space="preserve">Izlaz </t>
    </r>
    <r>
      <rPr>
        <i/>
        <sz val="9"/>
        <color theme="0"/>
        <rFont val="Arial"/>
        <family val="2"/>
      </rPr>
      <t>Exit</t>
    </r>
  </si>
  <si>
    <r>
      <t xml:space="preserve">Izlaz </t>
    </r>
    <r>
      <rPr>
        <i/>
        <sz val="9"/>
        <color theme="0"/>
        <rFont val="Arial"/>
        <family val="2"/>
        <charset val="238"/>
      </rPr>
      <t>Exit</t>
    </r>
  </si>
  <si>
    <r>
      <t xml:space="preserve">Ulaz </t>
    </r>
    <r>
      <rPr>
        <i/>
        <sz val="9"/>
        <color theme="0"/>
        <rFont val="Arial"/>
        <family val="2"/>
        <charset val="238"/>
      </rPr>
      <t>Entry</t>
    </r>
  </si>
  <si>
    <t>2022.</t>
  </si>
  <si>
    <t>2023.</t>
  </si>
  <si>
    <t>1) Prekid vremenske serije, vidi Metodološka objašnjenja.</t>
  </si>
  <si>
    <t>1) Break in time series, see Notes on Methodology.</t>
  </si>
  <si>
    <t xml:space="preserve">Hrvatska je 1. siječnja 2023. postala članica Schengenskog prostora te se cestovni granični promet putnika, putničkih  i teretnih vozila te željeznički granični promet putnika bilježe  na graničnim prijelazima sa Srbijom, Bosnom i Hercegovinom i Crnom Gorom. U pomorskome i riječnome graničnom prometu putnika bilježe se svi putnici koji putuju na odredišta izvan Schengenskog područja ili iz njih. 
</t>
  </si>
  <si>
    <t>Od 26. ožujka 2023. u zračnome graničnom prometu putnika evidentiraju se svi putnici koji putuju na odredišta izvan Schengenskog područja ili iz njih.</t>
  </si>
  <si>
    <t xml:space="preserve">On 1 January 2023, Croatia  became a member of the Schengen Area and, therefore, road cross-border transport of passengers, passenger vehicles and goods vehicles, as well as railway cross-border transport of passengers are recorded at the border crossings with Serbia, Bosnia and Herzegovina, and Montenegro. With regard to the maritime and river cross-border traffic of passengers, all passengers travelling to or from destinations outside the Schengen Area are recorded.
</t>
  </si>
  <si>
    <t>As from 26 March 2023, all passengers travelling to or from destinations outside the Schengen Area have been recorded in air cross-border traffic.</t>
  </si>
  <si>
    <r>
      <t>2023.</t>
    </r>
    <r>
      <rPr>
        <vertAlign val="superscript"/>
        <sz val="9"/>
        <color theme="0"/>
        <rFont val="Arial"/>
        <family val="2"/>
        <charset val="238"/>
      </rPr>
      <t>1)</t>
    </r>
  </si>
  <si>
    <r>
      <t>2023.</t>
    </r>
    <r>
      <rPr>
        <vertAlign val="superscript"/>
        <sz val="9"/>
        <color theme="1"/>
        <rFont val="Arial"/>
        <family val="2"/>
        <charset val="238"/>
      </rPr>
      <t>1)</t>
    </r>
  </si>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</sst>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 ##0"/>
    <numFmt numFmtId="165" formatCode="###\ ###\ ##0"/>
    <numFmt numFmtId="166" formatCode="_-* #,##0_-;\-* #,##0_-;_-* &quot;-&quot;??_-;_-@_-"/>
  </numFmts>
  <fonts count="54" x14ac:knownFonts="1">
    <font>
      <sz val="11"/>
      <color theme="1"/>
      <name val="Calibri"/>
      <family val="2"/>
      <charset val="238"/>
      <scheme val="minor"/>
    </font>
    <font>
      <b/>
      <sz val="8"/>
      <color theme="1"/>
      <name val="Arial Narrow"/>
      <family val="2"/>
      <charset val="238"/>
    </font>
    <font>
      <i/>
      <sz val="8"/>
      <color theme="1"/>
      <name val="Arial Narrow"/>
      <family val="2"/>
      <charset val="238"/>
    </font>
    <font>
      <sz val="7"/>
      <color theme="1"/>
      <name val="Arial Narrow"/>
      <family val="2"/>
      <charset val="238"/>
    </font>
    <font>
      <b/>
      <sz val="11"/>
      <color theme="1"/>
      <name val="Arial"/>
      <family val="2"/>
      <charset val="238"/>
    </font>
    <font>
      <i/>
      <sz val="11"/>
      <color theme="1"/>
      <name val="Arial"/>
      <family val="2"/>
      <charset val="238"/>
    </font>
    <font>
      <sz val="11"/>
      <color theme="1"/>
      <name val="Arial"/>
      <family val="2"/>
      <charset val="238"/>
    </font>
    <font>
      <sz val="9"/>
      <color theme="1"/>
      <name val="Arial"/>
      <family val="2"/>
      <charset val="238"/>
    </font>
    <font>
      <i/>
      <sz val="9"/>
      <color theme="1"/>
      <name val="Arial"/>
      <family val="2"/>
      <charset val="238"/>
    </font>
    <font>
      <sz val="7"/>
      <color rgb="FF000000"/>
      <name val="Arial Narrow"/>
      <family val="2"/>
      <charset val="238"/>
    </font>
    <font>
      <sz val="9"/>
      <color rgb="FF000000"/>
      <name val="Arial"/>
      <family val="2"/>
      <charset val="238"/>
    </font>
    <font>
      <i/>
      <sz val="11"/>
      <color theme="1"/>
      <name val="Calibri"/>
      <family val="2"/>
      <charset val="238"/>
      <scheme val="minor"/>
    </font>
    <font>
      <sz val="14"/>
      <color rgb="FFFF0000"/>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b/>
      <sz val="9"/>
      <color theme="1"/>
      <name val="Arial"/>
      <family val="2"/>
      <charset val="238"/>
    </font>
    <font>
      <sz val="9"/>
      <color theme="0"/>
      <name val="Arial"/>
      <family val="2"/>
      <charset val="238"/>
    </font>
    <font>
      <i/>
      <sz val="9"/>
      <color theme="0"/>
      <name val="Arial"/>
      <family val="2"/>
    </font>
    <font>
      <i/>
      <sz val="9"/>
      <color theme="0"/>
      <name val="Arial"/>
      <family val="2"/>
      <charset val="238"/>
    </font>
    <font>
      <sz val="10"/>
      <color theme="1"/>
      <name val="Calibri"/>
      <family val="2"/>
      <charset val="238"/>
      <scheme val="minor"/>
    </font>
    <font>
      <sz val="9"/>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i/>
      <sz val="9"/>
      <name val="Arial"/>
      <family val="2"/>
      <charset val="238"/>
    </font>
    <font>
      <sz val="7.5"/>
      <color theme="1"/>
      <name val="Arial Narrow"/>
      <family val="2"/>
      <charset val="238"/>
    </font>
    <font>
      <i/>
      <sz val="7.5"/>
      <color theme="1"/>
      <name val="Arial Narrow"/>
      <family val="2"/>
      <charset val="238"/>
    </font>
    <font>
      <b/>
      <i/>
      <sz val="9"/>
      <color theme="1"/>
      <name val="Arial"/>
      <family val="2"/>
      <charset val="238"/>
    </font>
    <font>
      <sz val="9"/>
      <color theme="1"/>
      <name val="Arial Narrow"/>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b/>
      <sz val="9"/>
      <color theme="1"/>
      <name val="Arial"/>
      <family val="2"/>
    </font>
    <font>
      <b/>
      <i/>
      <sz val="9"/>
      <color theme="1"/>
      <name val="Arial"/>
      <family val="2"/>
    </font>
    <font>
      <b/>
      <sz val="11"/>
      <color theme="1"/>
      <name val="Arial"/>
      <family val="2"/>
    </font>
    <font>
      <i/>
      <sz val="11"/>
      <color theme="0"/>
      <name val="Arial"/>
      <family val="2"/>
    </font>
    <font>
      <i/>
      <sz val="9"/>
      <name val="Arial"/>
      <family val="2"/>
    </font>
    <font>
      <i/>
      <sz val="11"/>
      <color theme="1"/>
      <name val="Arial"/>
      <family val="2"/>
    </font>
    <font>
      <vertAlign val="superscript"/>
      <sz val="9"/>
      <color theme="0"/>
      <name val="Arial"/>
      <family val="2"/>
      <charset val="238"/>
    </font>
    <font>
      <vertAlign val="superscript"/>
      <sz val="9"/>
      <color theme="1"/>
      <name val="Arial"/>
      <family val="2"/>
      <charset val="238"/>
    </font>
    <font>
      <sz val="11"/>
      <color theme="1"/>
      <name val="Calibri"/>
      <family val="2"/>
      <charset val="238"/>
      <scheme val="minor"/>
    </font>
  </fonts>
  <fills count="5">
    <fill>
      <patternFill patternType="none"/>
    </fill>
    <fill>
      <patternFill patternType="gray125"/>
    </fill>
    <fill>
      <patternFill patternType="solid">
        <fgColor rgb="FF9D6842"/>
        <bgColor indexed="64"/>
      </patternFill>
    </fill>
    <fill>
      <patternFill patternType="solid">
        <fgColor rgb="FFEDDED3"/>
        <bgColor indexed="64"/>
      </patternFill>
    </fill>
    <fill>
      <patternFill patternType="solid">
        <fgColor rgb="FFD5B49B"/>
        <bgColor indexed="64"/>
      </patternFill>
    </fill>
  </fills>
  <borders count="19">
    <border>
      <left/>
      <right/>
      <top/>
      <bottom/>
      <diagonal/>
    </border>
    <border>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style="thin">
        <color theme="0"/>
      </left>
      <right style="thin">
        <color theme="0"/>
      </right>
      <top style="thin">
        <color theme="0"/>
      </top>
      <bottom/>
      <diagonal/>
    </border>
    <border>
      <left/>
      <right style="thin">
        <color theme="0"/>
      </right>
      <top/>
      <bottom style="thin">
        <color theme="0"/>
      </bottom>
      <diagonal/>
    </border>
    <border>
      <left/>
      <right/>
      <top/>
      <bottom style="thin">
        <color theme="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0"/>
      </top>
      <bottom/>
      <diagonal/>
    </border>
    <border>
      <left style="thin">
        <color theme="0"/>
      </left>
      <right/>
      <top/>
      <bottom style="thin">
        <color theme="0"/>
      </bottom>
      <diagonal/>
    </border>
    <border>
      <left style="thin">
        <color theme="0"/>
      </left>
      <right style="thin">
        <color theme="0"/>
      </right>
      <top/>
      <bottom/>
      <diagonal/>
    </border>
    <border>
      <left/>
      <right/>
      <top style="medium">
        <color theme="0"/>
      </top>
      <bottom/>
      <diagonal/>
    </border>
    <border>
      <left/>
      <right style="thin">
        <color theme="0"/>
      </right>
      <top style="thin">
        <color theme="0"/>
      </top>
      <bottom/>
      <diagonal/>
    </border>
    <border>
      <left style="thin">
        <color theme="0"/>
      </left>
      <right style="thin">
        <color theme="0" tint="-0.24994659260841701"/>
      </right>
      <top style="thin">
        <color theme="0"/>
      </top>
      <bottom/>
      <diagonal/>
    </border>
    <border>
      <left style="thin">
        <color theme="0"/>
      </left>
      <right/>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tint="-0.24994659260841701"/>
      </bottom>
      <diagonal/>
    </border>
    <border>
      <left style="thin">
        <color theme="0" tint="-0.24994659260841701"/>
      </left>
      <right style="thin">
        <color theme="0" tint="-0.24994659260841701"/>
      </right>
      <top/>
      <bottom/>
      <diagonal/>
    </border>
  </borders>
  <cellStyleXfs count="3">
    <xf numFmtId="0" fontId="0" fillId="0" borderId="0"/>
    <xf numFmtId="0" fontId="18" fillId="0" borderId="0" applyNumberFormat="0" applyFill="0" applyBorder="0" applyAlignment="0" applyProtection="0"/>
    <xf numFmtId="43" fontId="53" fillId="0" borderId="0" applyFont="0" applyFill="0" applyBorder="0" applyAlignment="0" applyProtection="0"/>
  </cellStyleXfs>
  <cellXfs count="205">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right" vertical="center" wrapText="1"/>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3" fontId="7" fillId="0" borderId="0" xfId="0" applyNumberFormat="1" applyFont="1" applyAlignment="1">
      <alignment vertical="top"/>
    </xf>
    <xf numFmtId="0" fontId="9" fillId="0" borderId="0" xfId="0" applyFont="1" applyAlignment="1">
      <alignment horizontal="right" vertical="center" wrapText="1"/>
    </xf>
    <xf numFmtId="0" fontId="9" fillId="0" borderId="0" xfId="0" applyFont="1" applyAlignment="1">
      <alignment vertical="center" wrapText="1"/>
    </xf>
    <xf numFmtId="0" fontId="7" fillId="0" borderId="0" xfId="0" applyFont="1" applyAlignment="1">
      <alignment horizontal="left" vertical="top" indent="1"/>
    </xf>
    <xf numFmtId="0" fontId="7" fillId="0" borderId="0" xfId="0" applyFont="1" applyAlignment="1">
      <alignment horizontal="right" vertical="center"/>
    </xf>
    <xf numFmtId="0" fontId="8" fillId="0" borderId="0" xfId="0" applyFont="1" applyAlignment="1">
      <alignment horizontal="right" vertical="center"/>
    </xf>
    <xf numFmtId="0" fontId="0" fillId="0" borderId="0" xfId="0" applyAlignment="1">
      <alignment vertical="top"/>
    </xf>
    <xf numFmtId="0" fontId="7" fillId="0" borderId="0" xfId="0" applyFont="1" applyAlignment="1">
      <alignment vertical="top"/>
    </xf>
    <xf numFmtId="0" fontId="10" fillId="0" borderId="0" xfId="0" applyFont="1" applyAlignment="1">
      <alignment vertical="top" wrapText="1"/>
    </xf>
    <xf numFmtId="0" fontId="10" fillId="0" borderId="0" xfId="0" applyFont="1" applyAlignment="1">
      <alignment horizontal="right" vertical="top" wrapText="1"/>
    </xf>
    <xf numFmtId="3" fontId="0" fillId="0" borderId="0" xfId="0" applyNumberFormat="1" applyAlignment="1">
      <alignment vertical="top"/>
    </xf>
    <xf numFmtId="0" fontId="0" fillId="0" borderId="0" xfId="0" applyAlignment="1">
      <alignment horizontal="left" vertical="top" indent="1"/>
    </xf>
    <xf numFmtId="0" fontId="11" fillId="0" borderId="0" xfId="0" applyFont="1" applyAlignment="1">
      <alignment vertical="top"/>
    </xf>
    <xf numFmtId="0" fontId="0" fillId="0" borderId="0" xfId="0" applyAlignment="1">
      <alignment horizontal="right"/>
    </xf>
    <xf numFmtId="0" fontId="0" fillId="2" borderId="0" xfId="0" applyFill="1"/>
    <xf numFmtId="0" fontId="15" fillId="0" borderId="0" xfId="0" applyFont="1" applyAlignment="1" applyProtection="1">
      <alignment horizontal="left" wrapText="1"/>
      <protection locked="0"/>
    </xf>
    <xf numFmtId="0" fontId="21" fillId="0" borderId="0" xfId="0" applyFont="1" applyAlignment="1">
      <alignment vertical="center"/>
    </xf>
    <xf numFmtId="0" fontId="8" fillId="0" borderId="0" xfId="0" applyFont="1" applyAlignment="1">
      <alignment vertical="center"/>
    </xf>
    <xf numFmtId="0" fontId="7" fillId="4" borderId="0" xfId="0" applyFont="1" applyFill="1" applyAlignment="1">
      <alignment horizontal="left" vertical="top" wrapText="1" indent="1"/>
    </xf>
    <xf numFmtId="0" fontId="8" fillId="4" borderId="0" xfId="0" applyFont="1" applyFill="1" applyAlignment="1">
      <alignment horizontal="left" vertical="top" wrapText="1" indent="1"/>
    </xf>
    <xf numFmtId="0" fontId="7" fillId="2" borderId="0" xfId="0" applyFont="1" applyFill="1"/>
    <xf numFmtId="0" fontId="7" fillId="2" borderId="2" xfId="0" applyFont="1" applyFill="1" applyBorder="1"/>
    <xf numFmtId="0" fontId="7" fillId="4" borderId="0" xfId="0" applyFont="1" applyFill="1" applyAlignment="1">
      <alignment horizontal="left" vertical="center" wrapText="1" indent="1"/>
    </xf>
    <xf numFmtId="0" fontId="7" fillId="4" borderId="0" xfId="0" applyFont="1" applyFill="1" applyAlignment="1">
      <alignment horizontal="left" vertical="top" wrapText="1" indent="2"/>
    </xf>
    <xf numFmtId="0" fontId="0" fillId="2" borderId="2" xfId="0" applyFill="1" applyBorder="1"/>
    <xf numFmtId="0" fontId="7" fillId="0" borderId="0" xfId="0" applyFont="1" applyAlignment="1">
      <alignment horizontal="center" vertical="top"/>
    </xf>
    <xf numFmtId="0" fontId="20" fillId="0" borderId="0" xfId="0" applyFont="1" applyAlignment="1">
      <alignment vertical="center"/>
    </xf>
    <xf numFmtId="0" fontId="25" fillId="0" borderId="0" xfId="0" applyFont="1"/>
    <xf numFmtId="0" fontId="7" fillId="0" borderId="0" xfId="0" applyFont="1" applyAlignment="1">
      <alignment horizontal="left" vertical="top" wrapText="1"/>
    </xf>
    <xf numFmtId="0" fontId="0" fillId="0" borderId="0" xfId="0" applyAlignment="1">
      <alignment vertical="center"/>
    </xf>
    <xf numFmtId="0" fontId="7" fillId="0" borderId="0" xfId="0" applyFont="1" applyAlignment="1">
      <alignment vertical="top" wrapText="1"/>
    </xf>
    <xf numFmtId="0" fontId="12" fillId="0" borderId="0" xfId="0" applyFont="1" applyAlignment="1">
      <alignment vertical="top" wrapText="1"/>
    </xf>
    <xf numFmtId="0" fontId="27" fillId="2" borderId="0" xfId="0" applyFont="1" applyFill="1" applyAlignment="1">
      <alignment horizontal="justify" vertical="top" wrapText="1"/>
    </xf>
    <xf numFmtId="0" fontId="28" fillId="2" borderId="0" xfId="0" applyFont="1" applyFill="1" applyAlignment="1">
      <alignment horizontal="justify" vertical="top" wrapText="1"/>
    </xf>
    <xf numFmtId="0" fontId="29" fillId="2" borderId="11" xfId="0" applyFont="1" applyFill="1" applyBorder="1" applyAlignment="1" applyProtection="1">
      <alignment horizontal="justify" vertical="center" wrapText="1"/>
      <protection locked="0"/>
    </xf>
    <xf numFmtId="0" fontId="30" fillId="2" borderId="11" xfId="0" applyFont="1" applyFill="1" applyBorder="1" applyAlignment="1" applyProtection="1">
      <alignment horizontal="justify" vertical="center" wrapText="1"/>
      <protection locked="0"/>
    </xf>
    <xf numFmtId="0" fontId="31" fillId="4" borderId="0" xfId="0" applyFont="1" applyFill="1" applyAlignment="1">
      <alignment horizontal="left" vertical="top" wrapText="1"/>
    </xf>
    <xf numFmtId="0" fontId="26" fillId="0" borderId="0" xfId="0" applyFont="1" applyAlignment="1">
      <alignment horizontal="left" vertical="top" wrapText="1"/>
    </xf>
    <xf numFmtId="0" fontId="26" fillId="3" borderId="0" xfId="0" applyFont="1" applyFill="1" applyAlignment="1">
      <alignment horizontal="justify" vertical="top" wrapText="1"/>
    </xf>
    <xf numFmtId="0" fontId="33" fillId="3" borderId="0" xfId="0" applyFont="1" applyFill="1" applyAlignment="1">
      <alignment horizontal="justify" vertical="top" wrapText="1"/>
    </xf>
    <xf numFmtId="0" fontId="26" fillId="0" borderId="0" xfId="0" applyFont="1" applyAlignment="1">
      <alignment horizontal="justify" vertical="top" wrapText="1"/>
    </xf>
    <xf numFmtId="0" fontId="22" fillId="2" borderId="6" xfId="0" applyFont="1" applyFill="1" applyBorder="1" applyAlignment="1">
      <alignment vertical="center"/>
    </xf>
    <xf numFmtId="0" fontId="22" fillId="2" borderId="5" xfId="0" applyFont="1" applyFill="1" applyBorder="1" applyAlignment="1">
      <alignment vertical="center"/>
    </xf>
    <xf numFmtId="0" fontId="22" fillId="2" borderId="9" xfId="0" applyFont="1" applyFill="1" applyBorder="1" applyAlignment="1">
      <alignment vertical="center"/>
    </xf>
    <xf numFmtId="0" fontId="7" fillId="4" borderId="0" xfId="0" applyFont="1" applyFill="1" applyAlignment="1">
      <alignment horizontal="left" vertical="center" wrapText="1"/>
    </xf>
    <xf numFmtId="0" fontId="8" fillId="4" borderId="0" xfId="0" applyFont="1" applyFill="1" applyAlignment="1">
      <alignment horizontal="left" vertical="center" wrapText="1"/>
    </xf>
    <xf numFmtId="0" fontId="7" fillId="0" borderId="0" xfId="0" applyFont="1" applyAlignment="1">
      <alignment vertical="center" wrapText="1"/>
    </xf>
    <xf numFmtId="3" fontId="10" fillId="3" borderId="7" xfId="0" applyNumberFormat="1" applyFont="1" applyFill="1" applyBorder="1" applyAlignment="1">
      <alignment horizontal="right" vertical="center" wrapText="1"/>
    </xf>
    <xf numFmtId="3" fontId="7" fillId="3" borderId="7" xfId="0" applyNumberFormat="1" applyFont="1" applyFill="1" applyBorder="1" applyAlignment="1">
      <alignment horizontal="right" vertical="center"/>
    </xf>
    <xf numFmtId="3" fontId="7" fillId="3" borderId="7" xfId="0" applyNumberFormat="1" applyFont="1" applyFill="1" applyBorder="1" applyAlignment="1">
      <alignment horizontal="right" vertical="center" wrapText="1"/>
    </xf>
    <xf numFmtId="3" fontId="7" fillId="3" borderId="7" xfId="0" quotePrefix="1" applyNumberFormat="1" applyFont="1" applyFill="1" applyBorder="1" applyAlignment="1">
      <alignment horizontal="right" vertical="center" wrapText="1"/>
    </xf>
    <xf numFmtId="0" fontId="22" fillId="2" borderId="3" xfId="0" applyFont="1" applyFill="1" applyBorder="1" applyAlignment="1">
      <alignment horizontal="left" vertical="center" wrapText="1"/>
    </xf>
    <xf numFmtId="0" fontId="22" fillId="2" borderId="4" xfId="0" applyFont="1" applyFill="1" applyBorder="1" applyAlignment="1">
      <alignment horizontal="left" vertical="center" wrapText="1"/>
    </xf>
    <xf numFmtId="0" fontId="22" fillId="2" borderId="8" xfId="0" applyFont="1" applyFill="1" applyBorder="1" applyAlignment="1">
      <alignment horizontal="left" vertical="center" wrapText="1"/>
    </xf>
    <xf numFmtId="0" fontId="22" fillId="2" borderId="0" xfId="0" applyFont="1" applyFill="1" applyAlignment="1">
      <alignment horizontal="left" vertical="center" wrapText="1"/>
    </xf>
    <xf numFmtId="0" fontId="22" fillId="2" borderId="10" xfId="0" applyFont="1" applyFill="1" applyBorder="1" applyAlignment="1">
      <alignment horizontal="left" vertical="center" wrapText="1"/>
    </xf>
    <xf numFmtId="0" fontId="43" fillId="0" borderId="0" xfId="0" applyFont="1" applyAlignment="1">
      <alignment horizontal="left" vertical="center"/>
    </xf>
    <xf numFmtId="0" fontId="44" fillId="0" borderId="0" xfId="0" quotePrefix="1" applyFont="1" applyAlignment="1">
      <alignment vertical="center"/>
    </xf>
    <xf numFmtId="0" fontId="7" fillId="0" borderId="0" xfId="0" applyFont="1" applyAlignment="1">
      <alignment vertical="center"/>
    </xf>
    <xf numFmtId="0" fontId="44" fillId="0" borderId="0" xfId="0" applyFont="1" applyAlignment="1">
      <alignment vertical="center"/>
    </xf>
    <xf numFmtId="0" fontId="21" fillId="4" borderId="0" xfId="0" applyFont="1" applyFill="1" applyAlignment="1">
      <alignment vertical="center" wrapText="1"/>
    </xf>
    <xf numFmtId="164" fontId="0" fillId="0" borderId="0" xfId="0" applyNumberFormat="1"/>
    <xf numFmtId="0" fontId="7" fillId="4" borderId="0" xfId="0" applyFont="1" applyFill="1" applyAlignment="1">
      <alignment horizontal="left" vertical="center" wrapText="1" indent="2"/>
    </xf>
    <xf numFmtId="0" fontId="36" fillId="4" borderId="0" xfId="0" applyFont="1" applyFill="1" applyAlignment="1">
      <alignment vertical="center" wrapText="1"/>
    </xf>
    <xf numFmtId="0" fontId="8" fillId="4" borderId="0" xfId="0" applyFont="1" applyFill="1" applyAlignment="1">
      <alignment horizontal="left" vertical="center" wrapText="1" indent="2"/>
    </xf>
    <xf numFmtId="0" fontId="7" fillId="4" borderId="0" xfId="0" applyFont="1" applyFill="1" applyAlignment="1">
      <alignment horizontal="left" vertical="center" wrapText="1" indent="4"/>
    </xf>
    <xf numFmtId="0" fontId="8" fillId="4" borderId="0" xfId="0" applyFont="1" applyFill="1" applyAlignment="1">
      <alignment horizontal="left" vertical="center" wrapText="1" indent="4"/>
    </xf>
    <xf numFmtId="164" fontId="7" fillId="0" borderId="0" xfId="0" applyNumberFormat="1" applyFont="1"/>
    <xf numFmtId="0" fontId="38" fillId="0" borderId="0" xfId="0" applyFont="1" applyAlignment="1" applyProtection="1">
      <alignment vertical="center"/>
      <protection locked="0"/>
    </xf>
    <xf numFmtId="0" fontId="39" fillId="0" borderId="0" xfId="0" applyFont="1" applyAlignment="1">
      <alignment vertical="center"/>
    </xf>
    <xf numFmtId="0" fontId="40" fillId="0" borderId="0" xfId="0" applyFont="1" applyAlignment="1" applyProtection="1">
      <alignment vertical="center"/>
      <protection locked="0"/>
    </xf>
    <xf numFmtId="3" fontId="41" fillId="3" borderId="0" xfId="0" applyNumberFormat="1" applyFont="1" applyFill="1" applyAlignment="1">
      <alignment vertical="center"/>
    </xf>
    <xf numFmtId="0" fontId="42" fillId="2" borderId="0" xfId="0" applyFont="1" applyFill="1" applyAlignment="1" applyProtection="1">
      <alignment vertical="center" wrapText="1"/>
      <protection locked="0"/>
    </xf>
    <xf numFmtId="0" fontId="16" fillId="0" borderId="0" xfId="0" applyFont="1" applyAlignment="1">
      <alignment vertical="center"/>
    </xf>
    <xf numFmtId="0" fontId="44" fillId="0" borderId="0" xfId="0" applyFont="1" applyAlignment="1">
      <alignment horizontal="left" vertical="center"/>
    </xf>
    <xf numFmtId="3" fontId="41" fillId="3" borderId="0" xfId="0" applyNumberFormat="1" applyFont="1" applyFill="1" applyAlignment="1">
      <alignment vertical="center" wrapText="1"/>
    </xf>
    <xf numFmtId="0" fontId="7" fillId="0" borderId="0" xfId="0" quotePrefix="1" applyFont="1" applyAlignment="1">
      <alignment vertical="center"/>
    </xf>
    <xf numFmtId="0" fontId="7" fillId="0" borderId="0" xfId="0" applyFont="1" applyAlignment="1">
      <alignment horizontal="left" vertical="center"/>
    </xf>
    <xf numFmtId="0" fontId="8" fillId="0" borderId="0" xfId="0" quotePrefix="1" applyFont="1" applyAlignment="1">
      <alignment horizontal="left" vertical="center"/>
    </xf>
    <xf numFmtId="0" fontId="4" fillId="0" borderId="0" xfId="0" applyFont="1" applyAlignment="1" applyProtection="1">
      <alignment vertical="center"/>
      <protection locked="0"/>
    </xf>
    <xf numFmtId="0" fontId="13" fillId="0" borderId="0" xfId="0" applyFont="1" applyAlignment="1" applyProtection="1">
      <alignment vertical="center"/>
      <protection locked="0"/>
    </xf>
    <xf numFmtId="0" fontId="5" fillId="0" borderId="0" xfId="0" applyFont="1" applyAlignment="1" applyProtection="1">
      <alignmen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wrapText="1"/>
      <protection locked="0"/>
    </xf>
    <xf numFmtId="0" fontId="16" fillId="0" borderId="0" xfId="0" applyFont="1" applyAlignment="1" applyProtection="1">
      <alignment vertical="center"/>
      <protection locked="0"/>
    </xf>
    <xf numFmtId="0" fontId="17" fillId="0" borderId="0" xfId="0" applyFont="1" applyAlignment="1" applyProtection="1">
      <alignment vertical="center"/>
      <protection locked="0"/>
    </xf>
    <xf numFmtId="0" fontId="19" fillId="0" borderId="0" xfId="1" applyFont="1" applyAlignment="1">
      <alignment vertical="center"/>
    </xf>
    <xf numFmtId="0" fontId="8" fillId="0" borderId="0" xfId="0" quotePrefix="1" applyFont="1" applyAlignment="1">
      <alignment horizontal="right" vertical="center"/>
    </xf>
    <xf numFmtId="0" fontId="45" fillId="4" borderId="0" xfId="0" applyFont="1" applyFill="1" applyAlignment="1">
      <alignment vertical="center" wrapText="1"/>
    </xf>
    <xf numFmtId="0" fontId="46" fillId="4" borderId="0" xfId="0" applyFont="1" applyFill="1" applyAlignment="1">
      <alignment vertical="center" wrapText="1"/>
    </xf>
    <xf numFmtId="0" fontId="8" fillId="4" borderId="0" xfId="0" applyFont="1" applyFill="1" applyAlignment="1">
      <alignment horizontal="left" vertical="center" wrapText="1" indent="1"/>
    </xf>
    <xf numFmtId="0" fontId="7" fillId="4" borderId="0" xfId="0" applyFont="1" applyFill="1" applyAlignment="1">
      <alignment horizontal="left" vertical="center" wrapText="1" indent="3"/>
    </xf>
    <xf numFmtId="0" fontId="8" fillId="4" borderId="0" xfId="0" applyFont="1" applyFill="1" applyAlignment="1">
      <alignment horizontal="left" vertical="center" wrapText="1" indent="3"/>
    </xf>
    <xf numFmtId="0" fontId="22" fillId="2" borderId="3" xfId="0" applyFont="1" applyFill="1" applyBorder="1" applyAlignment="1">
      <alignment horizontal="left" wrapText="1"/>
    </xf>
    <xf numFmtId="0" fontId="22" fillId="2" borderId="4" xfId="0" applyFont="1" applyFill="1" applyBorder="1" applyAlignment="1">
      <alignment horizontal="left" wrapText="1"/>
    </xf>
    <xf numFmtId="0" fontId="22" fillId="2" borderId="8" xfId="0" applyFont="1" applyFill="1" applyBorder="1" applyAlignment="1">
      <alignment horizontal="left" wrapText="1"/>
    </xf>
    <xf numFmtId="0" fontId="0" fillId="0" borderId="0" xfId="0" applyAlignment="1">
      <alignment horizontal="left"/>
    </xf>
    <xf numFmtId="0" fontId="21" fillId="4" borderId="0" xfId="0" applyFont="1" applyFill="1" applyAlignment="1">
      <alignment horizontal="left" vertical="center" wrapText="1"/>
    </xf>
    <xf numFmtId="0" fontId="22" fillId="2" borderId="12" xfId="0" applyFont="1" applyFill="1" applyBorder="1" applyAlignment="1">
      <alignment horizontal="left" vertical="center" wrapText="1"/>
    </xf>
    <xf numFmtId="0" fontId="7" fillId="4" borderId="0" xfId="0" applyFont="1" applyFill="1" applyAlignment="1">
      <alignment horizontal="left" vertical="center" indent="1"/>
    </xf>
    <xf numFmtId="0" fontId="22" fillId="2" borderId="13" xfId="0" applyFont="1" applyFill="1" applyBorder="1" applyAlignment="1">
      <alignment horizontal="left" vertical="center" wrapText="1"/>
    </xf>
    <xf numFmtId="0" fontId="22" fillId="2" borderId="14" xfId="0" applyFont="1" applyFill="1" applyBorder="1" applyAlignment="1">
      <alignment horizontal="left" vertical="center"/>
    </xf>
    <xf numFmtId="0" fontId="22" fillId="2" borderId="0" xfId="0" applyFont="1" applyFill="1" applyAlignment="1">
      <alignment horizontal="left" vertical="center"/>
    </xf>
    <xf numFmtId="3" fontId="47" fillId="3" borderId="0" xfId="0" applyNumberFormat="1" applyFont="1" applyFill="1" applyAlignment="1">
      <alignment vertical="center"/>
    </xf>
    <xf numFmtId="0" fontId="48" fillId="2" borderId="0" xfId="0" applyFont="1" applyFill="1" applyAlignment="1" applyProtection="1">
      <alignment vertical="center"/>
      <protection locked="0"/>
    </xf>
    <xf numFmtId="0" fontId="34" fillId="0" borderId="0" xfId="0" applyFont="1" applyAlignment="1">
      <alignment vertical="center"/>
    </xf>
    <xf numFmtId="0" fontId="37" fillId="0" borderId="0" xfId="0" applyFont="1" applyAlignment="1">
      <alignment vertical="center"/>
    </xf>
    <xf numFmtId="0" fontId="0" fillId="0" borderId="8" xfId="0" applyBorder="1"/>
    <xf numFmtId="0" fontId="0" fillId="0" borderId="3" xfId="0" applyBorder="1"/>
    <xf numFmtId="0" fontId="32" fillId="4" borderId="14" xfId="0" applyFont="1" applyFill="1" applyBorder="1" applyAlignment="1">
      <alignment horizontal="left" vertical="top" wrapText="1"/>
    </xf>
    <xf numFmtId="0" fontId="33" fillId="0" borderId="14" xfId="0" applyFont="1" applyBorder="1" applyAlignment="1">
      <alignment horizontal="left" vertical="top" wrapText="1"/>
    </xf>
    <xf numFmtId="0" fontId="33" fillId="3" borderId="14" xfId="0" applyFont="1" applyFill="1" applyBorder="1" applyAlignment="1">
      <alignment horizontal="justify" vertical="top" wrapText="1"/>
    </xf>
    <xf numFmtId="0" fontId="35" fillId="0" borderId="14" xfId="0" applyFont="1" applyBorder="1" applyAlignment="1">
      <alignment vertical="center"/>
    </xf>
    <xf numFmtId="0" fontId="2" fillId="0" borderId="14" xfId="0" applyFont="1" applyBorder="1" applyAlignment="1">
      <alignment vertical="center"/>
    </xf>
    <xf numFmtId="0" fontId="17" fillId="0" borderId="15" xfId="0" applyFont="1" applyBorder="1" applyAlignment="1" applyProtection="1">
      <alignment vertical="top"/>
      <protection locked="0"/>
    </xf>
    <xf numFmtId="0" fontId="35" fillId="0" borderId="4" xfId="0" applyFont="1" applyBorder="1" applyAlignment="1">
      <alignment vertical="center"/>
    </xf>
    <xf numFmtId="0" fontId="33" fillId="3" borderId="10" xfId="0" applyFont="1" applyFill="1" applyBorder="1" applyAlignment="1">
      <alignment horizontal="justify" vertical="top" wrapText="1"/>
    </xf>
    <xf numFmtId="0" fontId="35" fillId="0" borderId="10" xfId="0" applyFont="1" applyBorder="1" applyAlignment="1">
      <alignment vertical="center"/>
    </xf>
    <xf numFmtId="0" fontId="33" fillId="0" borderId="16" xfId="0" applyFont="1" applyBorder="1" applyAlignment="1">
      <alignment horizontal="justify" vertical="top" wrapText="1"/>
    </xf>
    <xf numFmtId="0" fontId="14" fillId="0" borderId="1" xfId="0" applyFont="1" applyBorder="1" applyAlignment="1" applyProtection="1">
      <alignment vertical="top"/>
      <protection locked="0"/>
    </xf>
    <xf numFmtId="0" fontId="22" fillId="2" borderId="17" xfId="0" applyFont="1" applyFill="1" applyBorder="1" applyAlignment="1">
      <alignment horizontal="left" vertical="center" wrapText="1"/>
    </xf>
    <xf numFmtId="0" fontId="16" fillId="0" borderId="0" xfId="0" applyFont="1" applyProtection="1">
      <protection locked="0"/>
    </xf>
    <xf numFmtId="0" fontId="7" fillId="0" borderId="0" xfId="0" applyFont="1" applyAlignment="1" applyProtection="1">
      <alignment horizontal="justify" vertical="top" wrapText="1"/>
      <protection locked="0"/>
    </xf>
    <xf numFmtId="0" fontId="49" fillId="0" borderId="0" xfId="0" applyFont="1" applyAlignment="1" applyProtection="1">
      <alignment horizontal="justify" vertical="top" wrapText="1"/>
      <protection locked="0"/>
    </xf>
    <xf numFmtId="164" fontId="7" fillId="0" borderId="7" xfId="0" applyNumberFormat="1" applyFont="1" applyBorder="1" applyAlignment="1">
      <alignment horizontal="right" vertical="center" wrapText="1"/>
    </xf>
    <xf numFmtId="164" fontId="7" fillId="0" borderId="7" xfId="0" applyNumberFormat="1" applyFont="1" applyBorder="1" applyAlignment="1">
      <alignment vertical="center"/>
    </xf>
    <xf numFmtId="164" fontId="7" fillId="0" borderId="7" xfId="0" applyNumberFormat="1" applyFont="1" applyBorder="1" applyAlignment="1">
      <alignment horizontal="right" vertical="center"/>
    </xf>
    <xf numFmtId="0" fontId="7" fillId="0" borderId="7" xfId="0" applyFont="1" applyBorder="1" applyAlignment="1">
      <alignment horizontal="right" vertical="center" wrapText="1"/>
    </xf>
    <xf numFmtId="3" fontId="7" fillId="0" borderId="7" xfId="0" applyNumberFormat="1" applyFont="1" applyBorder="1" applyAlignment="1">
      <alignment horizontal="right" vertical="center" wrapText="1"/>
    </xf>
    <xf numFmtId="3" fontId="7" fillId="0" borderId="7" xfId="0" applyNumberFormat="1" applyFont="1" applyBorder="1" applyAlignment="1">
      <alignment horizontal="right" vertical="center"/>
    </xf>
    <xf numFmtId="3" fontId="8" fillId="0" borderId="7" xfId="0" applyNumberFormat="1" applyFont="1" applyBorder="1" applyAlignment="1">
      <alignment horizontal="right" vertical="center" wrapText="1"/>
    </xf>
    <xf numFmtId="3" fontId="8" fillId="3" borderId="7" xfId="0" applyNumberFormat="1" applyFont="1" applyFill="1" applyBorder="1" applyAlignment="1">
      <alignment horizontal="right" vertical="center" wrapText="1"/>
    </xf>
    <xf numFmtId="0" fontId="7" fillId="3" borderId="7" xfId="0" applyFont="1" applyFill="1" applyBorder="1" applyAlignment="1">
      <alignment horizontal="center" vertical="center" wrapText="1"/>
    </xf>
    <xf numFmtId="0" fontId="22" fillId="0" borderId="7" xfId="0" applyFont="1" applyBorder="1" applyAlignment="1">
      <alignment horizontal="left" wrapText="1"/>
    </xf>
    <xf numFmtId="165" fontId="7" fillId="0" borderId="7" xfId="0" applyNumberFormat="1" applyFont="1" applyBorder="1" applyAlignment="1">
      <alignment horizontal="right" vertical="top"/>
    </xf>
    <xf numFmtId="165" fontId="7" fillId="0" borderId="7" xfId="0" applyNumberFormat="1" applyFont="1" applyBorder="1" applyAlignment="1">
      <alignment horizontal="right" vertical="center"/>
    </xf>
    <xf numFmtId="165" fontId="11" fillId="0" borderId="7" xfId="0" applyNumberFormat="1" applyFont="1" applyBorder="1" applyAlignment="1">
      <alignment horizontal="right"/>
    </xf>
    <xf numFmtId="165" fontId="0" fillId="0" borderId="7" xfId="0" applyNumberFormat="1" applyBorder="1" applyAlignment="1">
      <alignment horizontal="right"/>
    </xf>
    <xf numFmtId="165" fontId="7" fillId="0" borderId="7" xfId="0" applyNumberFormat="1" applyFont="1" applyBorder="1" applyAlignment="1">
      <alignment horizontal="right"/>
    </xf>
    <xf numFmtId="165" fontId="8" fillId="0" borderId="7" xfId="0" applyNumberFormat="1" applyFont="1" applyBorder="1" applyAlignment="1">
      <alignment horizontal="right" vertical="center"/>
    </xf>
    <xf numFmtId="0" fontId="7" fillId="3" borderId="0" xfId="0" applyFont="1" applyFill="1" applyAlignment="1" applyProtection="1">
      <alignment horizontal="justify" vertical="top" wrapText="1"/>
      <protection locked="0"/>
    </xf>
    <xf numFmtId="0" fontId="49" fillId="3" borderId="2" xfId="0" applyFont="1" applyFill="1" applyBorder="1" applyAlignment="1" applyProtection="1">
      <alignment horizontal="justify" vertical="top" wrapText="1"/>
      <protection locked="0"/>
    </xf>
    <xf numFmtId="0" fontId="20" fillId="0" borderId="0" xfId="1" applyFont="1" applyAlignment="1">
      <alignment vertical="center"/>
    </xf>
    <xf numFmtId="0" fontId="47" fillId="0" borderId="0" xfId="1" applyFont="1"/>
    <xf numFmtId="0" fontId="50" fillId="0" borderId="0" xfId="1" applyFont="1"/>
    <xf numFmtId="3" fontId="7" fillId="3" borderId="7" xfId="0" quotePrefix="1" applyNumberFormat="1" applyFont="1" applyFill="1" applyBorder="1" applyAlignment="1">
      <alignment horizontal="right" vertical="center"/>
    </xf>
    <xf numFmtId="0" fontId="22" fillId="2" borderId="0" xfId="0" applyFont="1" applyFill="1" applyAlignment="1">
      <alignment vertical="center"/>
    </xf>
    <xf numFmtId="165" fontId="0" fillId="0" borderId="0" xfId="0" applyNumberFormat="1"/>
    <xf numFmtId="165" fontId="0" fillId="0" borderId="0" xfId="0" applyNumberFormat="1" applyAlignment="1">
      <alignment vertical="center"/>
    </xf>
    <xf numFmtId="3" fontId="0" fillId="3" borderId="7" xfId="0" quotePrefix="1" applyNumberFormat="1" applyFill="1" applyBorder="1" applyAlignment="1">
      <alignment horizontal="right" vertical="center"/>
    </xf>
    <xf numFmtId="3" fontId="0" fillId="3" borderId="7" xfId="0" applyNumberFormat="1" applyFill="1" applyBorder="1" applyAlignment="1">
      <alignment horizontal="right" vertical="center"/>
    </xf>
    <xf numFmtId="3" fontId="6" fillId="3" borderId="7" xfId="0" applyNumberFormat="1" applyFont="1" applyFill="1" applyBorder="1" applyAlignment="1">
      <alignment horizontal="right" vertical="center"/>
    </xf>
    <xf numFmtId="3" fontId="22" fillId="0" borderId="7" xfId="0" applyNumberFormat="1" applyFont="1" applyBorder="1" applyAlignment="1">
      <alignment horizontal="left" wrapText="1"/>
    </xf>
    <xf numFmtId="3" fontId="0" fillId="0" borderId="7" xfId="0" applyNumberFormat="1" applyBorder="1"/>
    <xf numFmtId="3" fontId="11" fillId="0" borderId="7" xfId="0" applyNumberFormat="1" applyFont="1" applyBorder="1" applyAlignment="1">
      <alignment horizontal="right"/>
    </xf>
    <xf numFmtId="3" fontId="0" fillId="0" borderId="7" xfId="0" applyNumberFormat="1" applyBorder="1" applyAlignment="1">
      <alignment horizontal="right"/>
    </xf>
    <xf numFmtId="3" fontId="7" fillId="0" borderId="7" xfId="0" applyNumberFormat="1" applyFont="1" applyBorder="1" applyAlignment="1">
      <alignment horizontal="right"/>
    </xf>
    <xf numFmtId="3" fontId="10" fillId="3" borderId="7" xfId="0" applyNumberFormat="1" applyFont="1" applyFill="1" applyBorder="1" applyAlignment="1">
      <alignment horizontal="right" wrapText="1"/>
    </xf>
    <xf numFmtId="3" fontId="7" fillId="3" borderId="7" xfId="0" applyNumberFormat="1" applyFont="1" applyFill="1" applyBorder="1" applyAlignment="1">
      <alignment horizontal="right" wrapText="1"/>
    </xf>
    <xf numFmtId="3" fontId="7" fillId="3" borderId="7" xfId="0" applyNumberFormat="1" applyFont="1" applyFill="1" applyBorder="1" applyAlignment="1">
      <alignment horizontal="right"/>
    </xf>
    <xf numFmtId="3" fontId="8" fillId="3" borderId="7" xfId="0" applyNumberFormat="1" applyFont="1" applyFill="1" applyBorder="1" applyAlignment="1">
      <alignment horizontal="right" wrapText="1"/>
    </xf>
    <xf numFmtId="3" fontId="0" fillId="3" borderId="7" xfId="0" applyNumberFormat="1" applyFill="1" applyBorder="1" applyAlignment="1">
      <alignment horizontal="right"/>
    </xf>
    <xf numFmtId="3" fontId="10" fillId="3" borderId="7" xfId="0" quotePrefix="1" applyNumberFormat="1" applyFont="1" applyFill="1" applyBorder="1" applyAlignment="1">
      <alignment horizontal="right" wrapText="1"/>
    </xf>
    <xf numFmtId="3" fontId="7" fillId="3" borderId="7" xfId="0" quotePrefix="1" applyNumberFormat="1" applyFont="1" applyFill="1" applyBorder="1" applyAlignment="1">
      <alignment horizontal="right" wrapText="1"/>
    </xf>
    <xf numFmtId="3" fontId="0" fillId="3" borderId="7" xfId="0" quotePrefix="1" applyNumberFormat="1" applyFill="1" applyBorder="1" applyAlignment="1">
      <alignment horizontal="right"/>
    </xf>
    <xf numFmtId="3" fontId="7" fillId="3" borderId="7" xfId="0" quotePrefix="1" applyNumberFormat="1" applyFont="1" applyFill="1" applyBorder="1" applyAlignment="1">
      <alignment horizontal="right"/>
    </xf>
    <xf numFmtId="3" fontId="26" fillId="3" borderId="7" xfId="0" applyNumberFormat="1" applyFont="1" applyFill="1" applyBorder="1" applyAlignment="1">
      <alignment horizontal="right" wrapText="1"/>
    </xf>
    <xf numFmtId="3" fontId="26" fillId="3" borderId="7" xfId="0" applyNumberFormat="1" applyFont="1" applyFill="1" applyBorder="1" applyAlignment="1">
      <alignment horizontal="right"/>
    </xf>
    <xf numFmtId="3" fontId="8" fillId="0" borderId="7" xfId="0" applyNumberFormat="1" applyFont="1" applyBorder="1" applyAlignment="1">
      <alignment horizontal="right" vertical="center"/>
    </xf>
    <xf numFmtId="3" fontId="11" fillId="0" borderId="7" xfId="0" applyNumberFormat="1" applyFont="1" applyBorder="1" applyAlignment="1">
      <alignment horizontal="right" vertical="center"/>
    </xf>
    <xf numFmtId="3" fontId="10" fillId="3" borderId="7" xfId="0" quotePrefix="1" applyNumberFormat="1" applyFont="1" applyFill="1" applyBorder="1" applyAlignment="1">
      <alignment horizontal="right" vertical="center" wrapText="1"/>
    </xf>
    <xf numFmtId="0" fontId="26" fillId="0" borderId="0" xfId="0" applyFont="1" applyAlignment="1" applyProtection="1">
      <alignment horizontal="justify" vertical="top" wrapText="1"/>
      <protection locked="0"/>
    </xf>
    <xf numFmtId="0" fontId="49" fillId="0" borderId="2" xfId="0" applyFont="1" applyBorder="1" applyAlignment="1" applyProtection="1">
      <alignment horizontal="justify" vertical="top" wrapText="1"/>
      <protection locked="0"/>
    </xf>
    <xf numFmtId="0" fontId="8" fillId="0" borderId="0" xfId="0" applyFont="1" applyAlignment="1">
      <alignment vertical="center" wrapText="1"/>
    </xf>
    <xf numFmtId="0" fontId="22" fillId="2" borderId="0" xfId="0" applyFont="1" applyFill="1" applyBorder="1" applyAlignment="1">
      <alignment vertical="center"/>
    </xf>
    <xf numFmtId="164" fontId="7" fillId="0" borderId="0" xfId="0" applyNumberFormat="1" applyFont="1" applyBorder="1" applyAlignment="1">
      <alignment horizontal="right" vertical="center" wrapText="1"/>
    </xf>
    <xf numFmtId="3" fontId="7" fillId="0" borderId="0" xfId="0" applyNumberFormat="1" applyFont="1" applyBorder="1" applyAlignment="1">
      <alignment horizontal="right" vertical="center"/>
    </xf>
    <xf numFmtId="164" fontId="7" fillId="0" borderId="0" xfId="0" applyNumberFormat="1" applyFont="1" applyBorder="1" applyAlignment="1">
      <alignment horizontal="right" vertical="center"/>
    </xf>
    <xf numFmtId="164" fontId="7" fillId="0" borderId="0" xfId="0" applyNumberFormat="1" applyFont="1" applyBorder="1" applyAlignment="1">
      <alignment vertical="center"/>
    </xf>
    <xf numFmtId="165" fontId="7" fillId="0" borderId="0" xfId="0" applyNumberFormat="1" applyFont="1" applyBorder="1" applyAlignment="1">
      <alignment horizontal="right" vertical="center"/>
    </xf>
    <xf numFmtId="3" fontId="7" fillId="0" borderId="0" xfId="0" applyNumberFormat="1" applyFont="1" applyBorder="1" applyAlignment="1">
      <alignment horizontal="right"/>
    </xf>
    <xf numFmtId="165" fontId="7" fillId="0" borderId="0" xfId="0" applyNumberFormat="1" applyFont="1" applyBorder="1" applyAlignment="1">
      <alignment horizontal="right"/>
    </xf>
    <xf numFmtId="165" fontId="8" fillId="0" borderId="0" xfId="0" applyNumberFormat="1" applyFont="1" applyBorder="1" applyAlignment="1">
      <alignment horizontal="right" vertical="center"/>
    </xf>
    <xf numFmtId="3" fontId="8" fillId="0" borderId="0" xfId="0" applyNumberFormat="1" applyFont="1" applyBorder="1" applyAlignment="1">
      <alignment horizontal="right" vertical="center"/>
    </xf>
    <xf numFmtId="3" fontId="8" fillId="0" borderId="0" xfId="0" applyNumberFormat="1" applyFont="1" applyBorder="1" applyAlignment="1">
      <alignment horizontal="right" vertical="center" wrapText="1"/>
    </xf>
    <xf numFmtId="3" fontId="0" fillId="0" borderId="0" xfId="0" applyNumberFormat="1" applyAlignment="1">
      <alignment vertical="center"/>
    </xf>
    <xf numFmtId="3" fontId="0" fillId="0" borderId="0" xfId="0" applyNumberFormat="1"/>
    <xf numFmtId="3" fontId="7" fillId="0" borderId="18" xfId="0" applyNumberFormat="1" applyFont="1" applyFill="1" applyBorder="1" applyAlignment="1">
      <alignment horizontal="right" vertical="center"/>
    </xf>
    <xf numFmtId="0" fontId="0" fillId="0" borderId="0" xfId="0" applyFill="1"/>
    <xf numFmtId="166" fontId="7" fillId="0" borderId="0" xfId="2" applyNumberFormat="1" applyFont="1" applyBorder="1" applyAlignment="1">
      <alignment horizontal="right"/>
    </xf>
    <xf numFmtId="165" fontId="7" fillId="0" borderId="7" xfId="0" applyNumberFormat="1" applyFont="1" applyFill="1" applyBorder="1" applyAlignment="1">
      <alignment horizontal="right"/>
    </xf>
    <xf numFmtId="3" fontId="7" fillId="0" borderId="7" xfId="0" applyNumberFormat="1" applyFont="1" applyFill="1" applyBorder="1" applyAlignment="1">
      <alignment horizontal="right"/>
    </xf>
    <xf numFmtId="0" fontId="0" fillId="0" borderId="0" xfId="0" applyFill="1" applyAlignment="1">
      <alignment vertical="top"/>
    </xf>
    <xf numFmtId="3" fontId="8" fillId="0" borderId="7" xfId="0" applyNumberFormat="1" applyFont="1" applyFill="1" applyBorder="1" applyAlignment="1">
      <alignment horizontal="right" vertical="center"/>
    </xf>
    <xf numFmtId="3" fontId="8" fillId="0" borderId="7" xfId="0" applyNumberFormat="1" applyFont="1" applyFill="1" applyBorder="1" applyAlignment="1">
      <alignment horizontal="right" vertical="center" wrapText="1"/>
    </xf>
    <xf numFmtId="0" fontId="15" fillId="0" borderId="3" xfId="0" applyFont="1" applyBorder="1" applyAlignment="1" applyProtection="1">
      <alignment horizontal="center" wrapText="1"/>
      <protection locked="0"/>
    </xf>
    <xf numFmtId="0" fontId="15" fillId="0" borderId="14" xfId="0" applyFont="1" applyBorder="1" applyAlignment="1" applyProtection="1">
      <alignment horizontal="center" wrapText="1"/>
      <protection locked="0"/>
    </xf>
  </cellXfs>
  <cellStyles count="3">
    <cellStyle name="Comma" xfId="2" builtinId="3"/>
    <cellStyle name="Hyperlink" xfId="1" builtinId="8"/>
    <cellStyle name="Normal" xfId="0" builtinId="0"/>
  </cellStyles>
  <dxfs count="0"/>
  <tableStyles count="0" defaultTableStyle="TableStyleMedium2" defaultPivotStyle="PivotStyleLight16"/>
  <colors>
    <mruColors>
      <color rgb="FF9D6842"/>
      <color rgb="FFEDDED3"/>
      <color rgb="FFFFFFFF"/>
      <color rgb="FFD5B4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9AF6949D-7A4E-4CBE-8CDB-70291C44383F}"/>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03F66B4F-6678-4BE3-B673-8DFA21172B38}"/>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8</xdr:row>
      <xdr:rowOff>307521</xdr:rowOff>
    </xdr:to>
    <xdr:pic>
      <xdr:nvPicPr>
        <xdr:cNvPr id="3" name="Picture 2">
          <a:extLst>
            <a:ext uri="{FF2B5EF4-FFF2-40B4-BE49-F238E27FC236}">
              <a16:creationId xmlns:a16="http://schemas.microsoft.com/office/drawing/2014/main" id="{60067A4C-98BB-41B5-815D-9ED299A74284}"/>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8</xdr:row>
      <xdr:rowOff>307521</xdr:rowOff>
    </xdr:to>
    <xdr:pic>
      <xdr:nvPicPr>
        <xdr:cNvPr id="2" name="Picture 1">
          <a:extLst>
            <a:ext uri="{FF2B5EF4-FFF2-40B4-BE49-F238E27FC236}">
              <a16:creationId xmlns:a16="http://schemas.microsoft.com/office/drawing/2014/main" id="{D3CA289A-0961-49DA-83E5-7104D4DC035C}"/>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8</xdr:row>
      <xdr:rowOff>307521</xdr:rowOff>
    </xdr:to>
    <xdr:pic>
      <xdr:nvPicPr>
        <xdr:cNvPr id="2" name="Picture 1">
          <a:extLst>
            <a:ext uri="{FF2B5EF4-FFF2-40B4-BE49-F238E27FC236}">
              <a16:creationId xmlns:a16="http://schemas.microsoft.com/office/drawing/2014/main" id="{FA9F8147-4B7D-494C-ABBB-934C6927AF5A}"/>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8</xdr:row>
      <xdr:rowOff>307521</xdr:rowOff>
    </xdr:to>
    <xdr:pic>
      <xdr:nvPicPr>
        <xdr:cNvPr id="2" name="Picture 1">
          <a:extLst>
            <a:ext uri="{FF2B5EF4-FFF2-40B4-BE49-F238E27FC236}">
              <a16:creationId xmlns:a16="http://schemas.microsoft.com/office/drawing/2014/main" id="{FA74869D-A786-4B66-ABDB-92B847C0AEA0}"/>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8</xdr:row>
      <xdr:rowOff>307521</xdr:rowOff>
    </xdr:to>
    <xdr:pic>
      <xdr:nvPicPr>
        <xdr:cNvPr id="3" name="Picture 2">
          <a:extLst>
            <a:ext uri="{FF2B5EF4-FFF2-40B4-BE49-F238E27FC236}">
              <a16:creationId xmlns:a16="http://schemas.microsoft.com/office/drawing/2014/main" id="{90366BD9-3229-46C8-8BDC-72F9E28CDD29}"/>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8</xdr:row>
      <xdr:rowOff>307521</xdr:rowOff>
    </xdr:to>
    <xdr:pic>
      <xdr:nvPicPr>
        <xdr:cNvPr id="2" name="Picture 1">
          <a:extLst>
            <a:ext uri="{FF2B5EF4-FFF2-40B4-BE49-F238E27FC236}">
              <a16:creationId xmlns:a16="http://schemas.microsoft.com/office/drawing/2014/main" id="{464A8E6E-CF6D-4068-B1F6-EEC8041C331D}"/>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985009</xdr:colOff>
      <xdr:row>8</xdr:row>
      <xdr:rowOff>374196</xdr:rowOff>
    </xdr:to>
    <xdr:pic>
      <xdr:nvPicPr>
        <xdr:cNvPr id="2" name="Picture 1">
          <a:extLst>
            <a:ext uri="{FF2B5EF4-FFF2-40B4-BE49-F238E27FC236}">
              <a16:creationId xmlns:a16="http://schemas.microsoft.com/office/drawing/2014/main" id="{566F2F4C-8C9B-480D-B95F-2FA10AD7C432}"/>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6</xdr:row>
      <xdr:rowOff>307521</xdr:rowOff>
    </xdr:to>
    <xdr:pic>
      <xdr:nvPicPr>
        <xdr:cNvPr id="2" name="Picture 1">
          <a:extLst>
            <a:ext uri="{FF2B5EF4-FFF2-40B4-BE49-F238E27FC236}">
              <a16:creationId xmlns:a16="http://schemas.microsoft.com/office/drawing/2014/main" id="{FA192758-886E-45D5-BCFE-DBDD1FDCFE82}"/>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6</xdr:row>
      <xdr:rowOff>307521</xdr:rowOff>
    </xdr:to>
    <xdr:pic>
      <xdr:nvPicPr>
        <xdr:cNvPr id="2" name="Picture 1">
          <a:extLst>
            <a:ext uri="{FF2B5EF4-FFF2-40B4-BE49-F238E27FC236}">
              <a16:creationId xmlns:a16="http://schemas.microsoft.com/office/drawing/2014/main" id="{E7F3EC0C-EF10-4DE1-908D-712D695AB443}"/>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8C7CF2EE-1234-422F-B2AE-815D54900E65}"/>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K28"/>
  <sheetViews>
    <sheetView tabSelected="1" workbookViewId="0">
      <selection activeCell="A2" sqref="A2"/>
    </sheetView>
  </sheetViews>
  <sheetFormatPr defaultRowHeight="15" x14ac:dyDescent="0.25"/>
  <cols>
    <col min="1" max="7" width="9.7109375" customWidth="1"/>
  </cols>
  <sheetData>
    <row r="1" spans="1:11" ht="49.9" customHeight="1" x14ac:dyDescent="0.25">
      <c r="A1" s="22"/>
      <c r="B1" s="22"/>
      <c r="C1" s="22"/>
      <c r="D1" s="22"/>
      <c r="E1" s="22"/>
      <c r="F1" s="22"/>
    </row>
    <row r="2" spans="1:11" s="37" customFormat="1" ht="15" customHeight="1" x14ac:dyDescent="0.25">
      <c r="A2" s="87" t="s">
        <v>227</v>
      </c>
      <c r="B2" s="88"/>
      <c r="C2" s="88"/>
    </row>
    <row r="3" spans="1:11" s="37" customFormat="1" ht="15" customHeight="1" x14ac:dyDescent="0.25">
      <c r="A3" s="89" t="s">
        <v>228</v>
      </c>
      <c r="B3" s="88"/>
      <c r="C3" s="88"/>
    </row>
    <row r="4" spans="1:11" s="37" customFormat="1" ht="15" customHeight="1" x14ac:dyDescent="0.25">
      <c r="A4" s="90" t="s">
        <v>229</v>
      </c>
      <c r="B4" s="91"/>
      <c r="C4" s="92"/>
    </row>
    <row r="5" spans="1:11" s="37" customFormat="1" ht="15" customHeight="1" x14ac:dyDescent="0.25">
      <c r="A5" s="93" t="s">
        <v>230</v>
      </c>
      <c r="B5" s="91"/>
      <c r="C5" s="92"/>
    </row>
    <row r="6" spans="1:11" s="37" customFormat="1" ht="15" customHeight="1" x14ac:dyDescent="0.25"/>
    <row r="7" spans="1:11" s="37" customFormat="1" ht="15" customHeight="1" x14ac:dyDescent="0.25">
      <c r="C7" s="151" t="s">
        <v>283</v>
      </c>
      <c r="D7" s="150"/>
      <c r="E7" s="150"/>
      <c r="F7" s="150"/>
    </row>
    <row r="8" spans="1:11" s="37" customFormat="1" ht="15" customHeight="1" x14ac:dyDescent="0.2">
      <c r="C8" s="152" t="s">
        <v>284</v>
      </c>
      <c r="D8" s="150"/>
      <c r="E8" s="150"/>
      <c r="F8" s="150"/>
    </row>
    <row r="9" spans="1:11" s="37" customFormat="1" ht="15" customHeight="1" x14ac:dyDescent="0.25">
      <c r="A9" s="94" t="s">
        <v>231</v>
      </c>
      <c r="B9" s="34"/>
      <c r="C9" s="4" t="s">
        <v>0</v>
      </c>
      <c r="D9" s="1"/>
      <c r="E9" s="66"/>
      <c r="F9" s="66"/>
      <c r="G9" s="24"/>
      <c r="H9" s="66"/>
      <c r="I9" s="66"/>
      <c r="J9" s="66"/>
      <c r="K9" s="66"/>
    </row>
    <row r="10" spans="1:11" s="37" customFormat="1" ht="15" customHeight="1" x14ac:dyDescent="0.25">
      <c r="A10" s="34"/>
      <c r="B10" s="34"/>
      <c r="C10" s="5" t="s">
        <v>1</v>
      </c>
      <c r="D10" s="2"/>
      <c r="E10" s="66"/>
      <c r="F10" s="25"/>
      <c r="G10" s="66"/>
      <c r="H10" s="66"/>
      <c r="I10" s="66"/>
      <c r="J10" s="66"/>
      <c r="K10" s="66"/>
    </row>
    <row r="11" spans="1:11" s="37" customFormat="1" ht="15" customHeight="1" x14ac:dyDescent="0.25">
      <c r="A11" s="94" t="s">
        <v>232</v>
      </c>
      <c r="B11" s="34"/>
      <c r="C11" s="4" t="s">
        <v>47</v>
      </c>
      <c r="D11" s="1"/>
      <c r="E11" s="1"/>
      <c r="F11" s="1"/>
    </row>
    <row r="12" spans="1:11" s="37" customFormat="1" ht="15" customHeight="1" x14ac:dyDescent="0.25">
      <c r="A12" s="34"/>
      <c r="B12" s="34"/>
      <c r="C12" s="5" t="s">
        <v>46</v>
      </c>
    </row>
    <row r="13" spans="1:11" s="37" customFormat="1" ht="15" customHeight="1" x14ac:dyDescent="0.25">
      <c r="A13" s="94" t="s">
        <v>233</v>
      </c>
      <c r="B13" s="34"/>
      <c r="C13" s="4" t="s">
        <v>49</v>
      </c>
    </row>
    <row r="14" spans="1:11" s="37" customFormat="1" ht="15" customHeight="1" x14ac:dyDescent="0.25">
      <c r="A14" s="34"/>
      <c r="B14" s="34"/>
      <c r="C14" s="5" t="s">
        <v>50</v>
      </c>
    </row>
    <row r="15" spans="1:11" s="37" customFormat="1" ht="15" customHeight="1" x14ac:dyDescent="0.25">
      <c r="A15" s="94" t="s">
        <v>240</v>
      </c>
      <c r="C15" s="4" t="s">
        <v>54</v>
      </c>
    </row>
    <row r="16" spans="1:11" s="37" customFormat="1" ht="15" customHeight="1" x14ac:dyDescent="0.25">
      <c r="C16" s="5" t="s">
        <v>55</v>
      </c>
    </row>
    <row r="17" spans="1:6" s="37" customFormat="1" ht="15" customHeight="1" x14ac:dyDescent="0.25">
      <c r="A17" s="94" t="s">
        <v>241</v>
      </c>
      <c r="C17" s="4" t="s">
        <v>52</v>
      </c>
    </row>
    <row r="18" spans="1:6" s="37" customFormat="1" ht="15" customHeight="1" x14ac:dyDescent="0.25">
      <c r="C18" s="5" t="s">
        <v>53</v>
      </c>
    </row>
    <row r="19" spans="1:6" s="37" customFormat="1" ht="15" customHeight="1" x14ac:dyDescent="0.25">
      <c r="A19" s="94" t="s">
        <v>242</v>
      </c>
      <c r="C19" s="4" t="s">
        <v>305</v>
      </c>
    </row>
    <row r="20" spans="1:6" s="37" customFormat="1" ht="15" customHeight="1" x14ac:dyDescent="0.25">
      <c r="C20" s="5" t="s">
        <v>306</v>
      </c>
    </row>
    <row r="21" spans="1:6" s="37" customFormat="1" ht="15" customHeight="1" x14ac:dyDescent="0.25">
      <c r="A21" s="94" t="s">
        <v>243</v>
      </c>
      <c r="C21" s="4" t="s">
        <v>301</v>
      </c>
      <c r="D21" s="4"/>
    </row>
    <row r="22" spans="1:6" s="37" customFormat="1" ht="15" customHeight="1" x14ac:dyDescent="0.25">
      <c r="C22" s="5" t="s">
        <v>302</v>
      </c>
      <c r="D22" s="5"/>
    </row>
    <row r="23" spans="1:6" s="37" customFormat="1" ht="15" customHeight="1" x14ac:dyDescent="0.25">
      <c r="A23" s="94" t="s">
        <v>244</v>
      </c>
      <c r="C23" s="4" t="s">
        <v>106</v>
      </c>
    </row>
    <row r="24" spans="1:6" s="37" customFormat="1" ht="15" customHeight="1" x14ac:dyDescent="0.25">
      <c r="C24" s="5" t="s">
        <v>107</v>
      </c>
    </row>
    <row r="25" spans="1:6" s="37" customFormat="1" ht="15" customHeight="1" x14ac:dyDescent="0.25">
      <c r="A25" s="94" t="s">
        <v>245</v>
      </c>
      <c r="C25" s="4" t="s">
        <v>211</v>
      </c>
    </row>
    <row r="26" spans="1:6" s="37" customFormat="1" ht="15" customHeight="1" x14ac:dyDescent="0.25">
      <c r="C26" s="5" t="s">
        <v>212</v>
      </c>
    </row>
    <row r="27" spans="1:6" s="37" customFormat="1" ht="15" customHeight="1" x14ac:dyDescent="0.25">
      <c r="C27" s="151" t="s">
        <v>256</v>
      </c>
      <c r="D27" s="150"/>
      <c r="E27" s="150"/>
      <c r="F27" s="150"/>
    </row>
    <row r="28" spans="1:6" s="37" customFormat="1" ht="15" customHeight="1" x14ac:dyDescent="0.2">
      <c r="C28" s="152" t="s">
        <v>257</v>
      </c>
      <c r="D28" s="150"/>
      <c r="E28" s="150"/>
      <c r="F28" s="150"/>
    </row>
  </sheetData>
  <hyperlinks>
    <hyperlink ref="A9" location="'5.1.'!A1" display="Tab. 5.1." xr:uid="{00000000-0004-0000-0000-000000000000}"/>
    <hyperlink ref="A11" location="'5.2.'!A1" display="Tab. 5.2. " xr:uid="{00000000-0004-0000-0000-000001000000}"/>
    <hyperlink ref="A13" location="'5.3.'!A1" display="Tab. 5.3." xr:uid="{00000000-0004-0000-0000-000002000000}"/>
    <hyperlink ref="A15" location="'5.4.'!A1" display="Tab. 5.4." xr:uid="{00000000-0004-0000-0000-000003000000}"/>
    <hyperlink ref="A17" location="'5.5.'!A1" display="Tab. 5.5." xr:uid="{00000000-0004-0000-0000-000004000000}"/>
    <hyperlink ref="A19" location="'5.6.'!A1" display="Tab. 5.6." xr:uid="{00000000-0004-0000-0000-000005000000}"/>
    <hyperlink ref="A21" location="'5.7.'!A1" display="Tab. 5.7." xr:uid="{00000000-0004-0000-0000-000006000000}"/>
    <hyperlink ref="A23" location="'5.8.'!A1" display="Tab. 5.8." xr:uid="{00000000-0004-0000-0000-000007000000}"/>
    <hyperlink ref="A25" location="'5.9.'!A1" display="Tab. 5.9." xr:uid="{00000000-0004-0000-0000-000008000000}"/>
    <hyperlink ref="C7:F8" location="'Kratice-Abbreviations'!A1" display="KRATICE I ZNAKOVI" xr:uid="{00000000-0004-0000-0000-000009000000}"/>
    <hyperlink ref="C27:F28" location="'Metodol obj-Notes on methodolo'!A1" display="METODOLOŠKA OBJAŠNJENJA" xr:uid="{00000000-0004-0000-0000-00000A000000}"/>
  </hyperlink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20.04.2015.
Ažurirano/ Updated: 27.08.2019.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F19"/>
  <sheetViews>
    <sheetView workbookViewId="0">
      <selection activeCell="A2" sqref="A2"/>
    </sheetView>
  </sheetViews>
  <sheetFormatPr defaultRowHeight="15" x14ac:dyDescent="0.25"/>
  <cols>
    <col min="1" max="6" width="9.7109375" customWidth="1"/>
  </cols>
  <sheetData>
    <row r="1" spans="1:6" ht="50.1" customHeight="1" x14ac:dyDescent="0.25">
      <c r="A1" s="22"/>
      <c r="B1" s="22"/>
      <c r="C1" s="22"/>
      <c r="D1" s="22"/>
      <c r="E1" s="22"/>
      <c r="F1" s="22"/>
    </row>
    <row r="2" spans="1:6" s="37" customFormat="1" ht="15" customHeight="1" x14ac:dyDescent="0.25">
      <c r="A2" s="76" t="s">
        <v>229</v>
      </c>
      <c r="B2" s="77"/>
      <c r="C2" s="77"/>
      <c r="D2" s="77"/>
      <c r="E2" s="77"/>
      <c r="F2" s="77"/>
    </row>
    <row r="3" spans="1:6" s="37" customFormat="1" ht="15" customHeight="1" x14ac:dyDescent="0.25">
      <c r="A3" s="78" t="s">
        <v>230</v>
      </c>
      <c r="B3" s="77"/>
      <c r="C3" s="77"/>
      <c r="D3" s="77"/>
      <c r="E3" s="77"/>
      <c r="F3" s="77"/>
    </row>
    <row r="4" spans="1:6" s="37" customFormat="1" ht="15" customHeight="1" x14ac:dyDescent="0.25">
      <c r="A4" s="111" t="s">
        <v>274</v>
      </c>
      <c r="B4" s="79"/>
      <c r="C4" s="79"/>
      <c r="D4" s="79"/>
      <c r="E4" s="79"/>
      <c r="F4" s="79"/>
    </row>
    <row r="5" spans="1:6" s="37" customFormat="1" ht="15" customHeight="1" x14ac:dyDescent="0.25">
      <c r="A5" s="112" t="s">
        <v>299</v>
      </c>
      <c r="B5" s="80"/>
      <c r="C5" s="80"/>
      <c r="D5" s="80"/>
      <c r="E5" s="80"/>
      <c r="F5" s="80"/>
    </row>
    <row r="6" spans="1:6" s="37" customFormat="1" ht="15" customHeight="1" x14ac:dyDescent="0.25">
      <c r="A6" s="81"/>
      <c r="C6" s="81"/>
      <c r="D6" s="81"/>
      <c r="E6" s="81"/>
      <c r="F6" s="81"/>
    </row>
    <row r="7" spans="1:6" s="37" customFormat="1" ht="15" customHeight="1" x14ac:dyDescent="0.25">
      <c r="A7" s="64" t="s">
        <v>2</v>
      </c>
      <c r="B7" s="64" t="s">
        <v>275</v>
      </c>
      <c r="C7" s="64"/>
      <c r="D7" s="82"/>
      <c r="E7" s="82"/>
      <c r="F7" s="82"/>
    </row>
    <row r="8" spans="1:6" s="37" customFormat="1" ht="15" customHeight="1" x14ac:dyDescent="0.25">
      <c r="A8" s="64"/>
      <c r="B8" s="64"/>
      <c r="C8" s="64"/>
      <c r="D8" s="82"/>
      <c r="E8" s="82"/>
      <c r="F8" s="82"/>
    </row>
    <row r="9" spans="1:6" s="37" customFormat="1" ht="15" customHeight="1" x14ac:dyDescent="0.25">
      <c r="A9" s="65" t="s">
        <v>296</v>
      </c>
      <c r="B9" s="67" t="s">
        <v>276</v>
      </c>
    </row>
    <row r="10" spans="1:6" s="37" customFormat="1" ht="15" customHeight="1" x14ac:dyDescent="0.25">
      <c r="A10" s="65"/>
      <c r="B10" s="67"/>
    </row>
    <row r="11" spans="1:6" s="37" customFormat="1" ht="15" customHeight="1" x14ac:dyDescent="0.25">
      <c r="A11" s="65"/>
      <c r="B11" s="67"/>
    </row>
    <row r="12" spans="1:6" s="37" customFormat="1" ht="15" customHeight="1" x14ac:dyDescent="0.25">
      <c r="A12" s="111" t="s">
        <v>277</v>
      </c>
      <c r="B12" s="83"/>
      <c r="C12" s="83"/>
      <c r="D12" s="83"/>
      <c r="E12" s="83"/>
      <c r="F12" s="83"/>
    </row>
    <row r="13" spans="1:6" s="37" customFormat="1" ht="15" customHeight="1" x14ac:dyDescent="0.25">
      <c r="A13" s="112" t="s">
        <v>278</v>
      </c>
      <c r="B13" s="80"/>
      <c r="C13" s="80"/>
      <c r="D13" s="80"/>
      <c r="E13" s="80"/>
      <c r="F13" s="80"/>
    </row>
    <row r="14" spans="1:6" s="37" customFormat="1" ht="15" customHeight="1" x14ac:dyDescent="0.25"/>
    <row r="15" spans="1:6" s="37" customFormat="1" ht="15" customHeight="1" x14ac:dyDescent="0.25">
      <c r="A15" s="84" t="s">
        <v>28</v>
      </c>
      <c r="B15" s="66" t="s">
        <v>279</v>
      </c>
    </row>
    <row r="16" spans="1:6" s="37" customFormat="1" ht="15" customHeight="1" x14ac:dyDescent="0.25">
      <c r="A16" s="85">
        <v>0</v>
      </c>
      <c r="B16" s="66" t="s">
        <v>280</v>
      </c>
    </row>
    <row r="17" spans="1:2" s="37" customFormat="1" ht="15" customHeight="1" x14ac:dyDescent="0.25">
      <c r="A17" s="85"/>
      <c r="B17" s="66"/>
    </row>
    <row r="18" spans="1:2" s="37" customFormat="1" ht="15" customHeight="1" x14ac:dyDescent="0.25">
      <c r="A18" s="37" t="s">
        <v>28</v>
      </c>
      <c r="B18" s="67" t="s">
        <v>281</v>
      </c>
    </row>
    <row r="19" spans="1:2" s="37" customFormat="1" ht="15" customHeight="1" x14ac:dyDescent="0.25">
      <c r="A19" s="86">
        <v>0</v>
      </c>
      <c r="B19" s="25" t="s">
        <v>282</v>
      </c>
    </row>
  </sheetData>
  <pageMargins left="0.31496062992125984" right="0.31496062992125984" top="0.35433070866141736" bottom="0.74803149606299213" header="0.31496062992125984" footer="0.31496062992125984"/>
  <pageSetup paperSize="9" orientation="portrait" horizontalDpi="4294967295" verticalDpi="4294967295"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20.04.2015.
Ažurirano/ Updated: 27.08.2019.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AF36"/>
  <sheetViews>
    <sheetView zoomScaleNormal="10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2" width="26.7109375" customWidth="1"/>
    <col min="3" max="32" width="6.7109375" customWidth="1"/>
  </cols>
  <sheetData>
    <row r="1" spans="1:32" s="37" customFormat="1" ht="15" customHeight="1" x14ac:dyDescent="0.25">
      <c r="A1" s="6" t="s">
        <v>218</v>
      </c>
      <c r="B1" s="1"/>
    </row>
    <row r="2" spans="1:32" s="37" customFormat="1" ht="15" customHeight="1" x14ac:dyDescent="0.25">
      <c r="A2" s="4" t="s">
        <v>0</v>
      </c>
      <c r="B2" s="1"/>
    </row>
    <row r="3" spans="1:32" s="37" customFormat="1" ht="15" customHeight="1" x14ac:dyDescent="0.25">
      <c r="A3" s="5" t="s">
        <v>1</v>
      </c>
      <c r="B3" s="2"/>
    </row>
    <row r="4" spans="1:32" s="37" customFormat="1" ht="15" customHeight="1" x14ac:dyDescent="0.25">
      <c r="A4" s="90" t="s">
        <v>229</v>
      </c>
      <c r="B4" s="91"/>
      <c r="C4" s="92"/>
    </row>
    <row r="5" spans="1:32" s="37" customFormat="1" ht="15" customHeight="1" x14ac:dyDescent="0.25">
      <c r="A5" s="93" t="s">
        <v>230</v>
      </c>
      <c r="B5" s="91"/>
      <c r="C5" s="92"/>
    </row>
    <row r="6" spans="1:32" s="37" customFormat="1" ht="15" customHeight="1" x14ac:dyDescent="0.25">
      <c r="A6" s="66"/>
      <c r="B6" s="12" t="s">
        <v>2</v>
      </c>
      <c r="C6" s="66"/>
      <c r="D6" s="66"/>
      <c r="E6" s="66"/>
      <c r="F6" s="66"/>
      <c r="G6" s="66"/>
      <c r="H6" s="66"/>
      <c r="I6" s="66"/>
      <c r="J6" s="66"/>
      <c r="K6" s="66"/>
      <c r="L6" s="66"/>
      <c r="M6" s="66"/>
      <c r="N6" s="66"/>
      <c r="O6" s="66"/>
      <c r="P6" s="66"/>
      <c r="Q6" s="66"/>
      <c r="R6" s="66"/>
      <c r="S6" s="66"/>
      <c r="T6" s="66"/>
      <c r="U6" s="66"/>
      <c r="V6" s="66"/>
      <c r="W6" s="66"/>
    </row>
    <row r="7" spans="1:32" s="37" customFormat="1" ht="15" customHeight="1" x14ac:dyDescent="0.25">
      <c r="A7" s="66"/>
      <c r="B7" s="13" t="s">
        <v>3</v>
      </c>
      <c r="C7" s="66"/>
      <c r="D7" s="66"/>
      <c r="E7" s="66"/>
      <c r="F7" s="66"/>
      <c r="G7" s="66"/>
      <c r="H7" s="66"/>
      <c r="I7" s="66"/>
      <c r="J7" s="66"/>
      <c r="K7" s="66"/>
      <c r="L7" s="66"/>
      <c r="M7" s="66"/>
      <c r="N7" s="66"/>
      <c r="O7" s="66"/>
      <c r="P7" s="66"/>
      <c r="Q7" s="66"/>
      <c r="R7" s="66"/>
      <c r="S7" s="66"/>
      <c r="T7" s="66"/>
      <c r="U7" s="66"/>
      <c r="V7" s="66"/>
      <c r="W7" s="66"/>
    </row>
    <row r="8" spans="1:32" ht="25.15" customHeight="1" x14ac:dyDescent="0.25">
      <c r="A8" s="28"/>
      <c r="B8" s="28"/>
      <c r="C8" s="51" t="s">
        <v>319</v>
      </c>
      <c r="D8" s="49"/>
      <c r="E8" s="49"/>
      <c r="F8" s="49"/>
      <c r="G8" s="49"/>
      <c r="H8" s="49"/>
      <c r="I8" s="49"/>
      <c r="J8" s="49"/>
      <c r="K8" s="49"/>
      <c r="L8" s="49"/>
      <c r="M8" s="49"/>
      <c r="N8" s="49"/>
      <c r="O8" s="49"/>
      <c r="P8" s="49"/>
      <c r="Q8" s="49"/>
      <c r="R8" s="51" t="s">
        <v>320</v>
      </c>
      <c r="S8" s="49"/>
      <c r="T8" s="49"/>
      <c r="U8" s="49"/>
      <c r="V8" s="49"/>
      <c r="W8" s="49"/>
      <c r="X8" s="49"/>
      <c r="Y8" s="49"/>
      <c r="Z8" s="49"/>
      <c r="AA8" s="49"/>
      <c r="AB8" s="49"/>
      <c r="AC8" s="49"/>
      <c r="AD8" s="49"/>
      <c r="AE8" s="49"/>
      <c r="AF8" s="182"/>
    </row>
    <row r="9" spans="1:32" ht="25.15" customHeight="1" x14ac:dyDescent="0.25">
      <c r="A9" s="28"/>
      <c r="B9" s="29"/>
      <c r="C9" s="59" t="s">
        <v>4</v>
      </c>
      <c r="D9" s="60" t="s">
        <v>5</v>
      </c>
      <c r="E9" s="60" t="s">
        <v>6</v>
      </c>
      <c r="F9" s="61" t="s">
        <v>7</v>
      </c>
      <c r="G9" s="60" t="s">
        <v>8</v>
      </c>
      <c r="H9" s="60" t="s">
        <v>24</v>
      </c>
      <c r="I9" s="60" t="s">
        <v>48</v>
      </c>
      <c r="J9" s="60" t="s">
        <v>297</v>
      </c>
      <c r="K9" s="60" t="s">
        <v>309</v>
      </c>
      <c r="L9" s="60" t="s">
        <v>313</v>
      </c>
      <c r="M9" s="60" t="s">
        <v>315</v>
      </c>
      <c r="N9" s="60" t="s">
        <v>316</v>
      </c>
      <c r="O9" s="60" t="s">
        <v>323</v>
      </c>
      <c r="P9" s="60" t="s">
        <v>331</v>
      </c>
      <c r="Q9" s="60" t="s">
        <v>333</v>
      </c>
      <c r="R9" s="60" t="s">
        <v>4</v>
      </c>
      <c r="S9" s="61" t="s">
        <v>5</v>
      </c>
      <c r="T9" s="60" t="s">
        <v>6</v>
      </c>
      <c r="U9" s="60" t="s">
        <v>7</v>
      </c>
      <c r="V9" s="60" t="s">
        <v>8</v>
      </c>
      <c r="W9" s="60" t="s">
        <v>24</v>
      </c>
      <c r="X9" s="60" t="s">
        <v>48</v>
      </c>
      <c r="Y9" s="60" t="s">
        <v>297</v>
      </c>
      <c r="Z9" s="108" t="s">
        <v>309</v>
      </c>
      <c r="AA9" s="108" t="s">
        <v>313</v>
      </c>
      <c r="AB9" s="60" t="s">
        <v>315</v>
      </c>
      <c r="AC9" s="60" t="s">
        <v>316</v>
      </c>
      <c r="AD9" s="60" t="s">
        <v>323</v>
      </c>
      <c r="AE9" s="60" t="s">
        <v>331</v>
      </c>
      <c r="AF9" s="60" t="s">
        <v>333</v>
      </c>
    </row>
    <row r="10" spans="1:32" ht="15" customHeight="1" x14ac:dyDescent="0.25">
      <c r="A10" s="54"/>
      <c r="B10" s="54"/>
      <c r="C10" s="132"/>
      <c r="D10" s="132"/>
      <c r="E10" s="132"/>
      <c r="F10" s="132"/>
      <c r="G10" s="132"/>
      <c r="H10" s="132"/>
      <c r="I10" s="132"/>
      <c r="J10" s="132"/>
      <c r="K10" s="132"/>
      <c r="L10" s="132"/>
      <c r="M10" s="132"/>
      <c r="N10" s="132"/>
      <c r="O10" s="132"/>
      <c r="P10" s="132"/>
      <c r="Q10" s="132"/>
      <c r="R10" s="132"/>
      <c r="S10" s="132"/>
      <c r="T10" s="132"/>
      <c r="U10" s="132"/>
      <c r="V10" s="132"/>
      <c r="W10" s="133"/>
      <c r="X10" s="134"/>
      <c r="Y10" s="134"/>
      <c r="Z10" s="134"/>
      <c r="AA10" s="134"/>
      <c r="AB10" s="132"/>
      <c r="AC10" s="132"/>
      <c r="AD10" s="132"/>
      <c r="AE10" s="132"/>
      <c r="AF10" s="183"/>
    </row>
    <row r="11" spans="1:32" ht="15" customHeight="1" x14ac:dyDescent="0.25">
      <c r="A11" s="68" t="s">
        <v>9</v>
      </c>
      <c r="B11" s="71" t="s">
        <v>10</v>
      </c>
      <c r="C11" s="57">
        <v>71089</v>
      </c>
      <c r="D11" s="57">
        <v>70615</v>
      </c>
      <c r="E11" s="57">
        <v>66283</v>
      </c>
      <c r="F11" s="57">
        <v>68242</v>
      </c>
      <c r="G11" s="57">
        <v>73112</v>
      </c>
      <c r="H11" s="57">
        <v>79648</v>
      </c>
      <c r="I11" s="57">
        <v>81631</v>
      </c>
      <c r="J11" s="57">
        <v>83475</v>
      </c>
      <c r="K11" s="57">
        <v>79597</v>
      </c>
      <c r="L11" s="57">
        <v>83020</v>
      </c>
      <c r="M11" s="57">
        <v>33824</v>
      </c>
      <c r="N11" s="57">
        <v>47761</v>
      </c>
      <c r="O11" s="57">
        <v>68758</v>
      </c>
      <c r="P11" s="57">
        <v>31403</v>
      </c>
      <c r="Q11" s="57">
        <v>33580</v>
      </c>
      <c r="R11" s="57">
        <v>69999</v>
      </c>
      <c r="S11" s="57">
        <v>69540</v>
      </c>
      <c r="T11" s="57">
        <v>65626</v>
      </c>
      <c r="U11" s="57">
        <v>68008</v>
      </c>
      <c r="V11" s="57">
        <v>72448</v>
      </c>
      <c r="W11" s="57">
        <v>78698</v>
      </c>
      <c r="X11" s="56">
        <v>81422</v>
      </c>
      <c r="Y11" s="56">
        <v>83027</v>
      </c>
      <c r="Z11" s="56">
        <v>78199</v>
      </c>
      <c r="AA11" s="56">
        <v>82109</v>
      </c>
      <c r="AB11" s="57">
        <v>33825</v>
      </c>
      <c r="AC11" s="57">
        <v>46606</v>
      </c>
      <c r="AD11" s="57">
        <v>68169</v>
      </c>
      <c r="AE11" s="57">
        <v>30802</v>
      </c>
      <c r="AF11" s="57">
        <v>33042</v>
      </c>
    </row>
    <row r="12" spans="1:32" ht="15" customHeight="1" x14ac:dyDescent="0.25">
      <c r="A12" s="70" t="s">
        <v>11</v>
      </c>
      <c r="B12" s="72" t="s">
        <v>12</v>
      </c>
      <c r="C12" s="57">
        <v>22311</v>
      </c>
      <c r="D12" s="57">
        <v>20947</v>
      </c>
      <c r="E12" s="57">
        <v>19506</v>
      </c>
      <c r="F12" s="57">
        <v>20221</v>
      </c>
      <c r="G12" s="57">
        <v>22370</v>
      </c>
      <c r="H12" s="57">
        <v>24220</v>
      </c>
      <c r="I12" s="57">
        <v>24476</v>
      </c>
      <c r="J12" s="57">
        <v>24929</v>
      </c>
      <c r="K12" s="57">
        <v>22739</v>
      </c>
      <c r="L12" s="57">
        <v>23845</v>
      </c>
      <c r="M12" s="57">
        <v>12428</v>
      </c>
      <c r="N12" s="57">
        <v>13978</v>
      </c>
      <c r="O12" s="57">
        <v>19471</v>
      </c>
      <c r="P12" s="57">
        <v>12235</v>
      </c>
      <c r="Q12" s="57">
        <v>12909</v>
      </c>
      <c r="R12" s="57">
        <v>22525</v>
      </c>
      <c r="S12" s="57">
        <v>21246</v>
      </c>
      <c r="T12" s="57">
        <v>20064</v>
      </c>
      <c r="U12" s="57">
        <v>20746</v>
      </c>
      <c r="V12" s="57">
        <v>22434</v>
      </c>
      <c r="W12" s="57">
        <v>24299</v>
      </c>
      <c r="X12" s="56">
        <v>24771</v>
      </c>
      <c r="Y12" s="56">
        <v>24684</v>
      </c>
      <c r="Z12" s="56">
        <v>22742</v>
      </c>
      <c r="AA12" s="56">
        <v>23878</v>
      </c>
      <c r="AB12" s="57">
        <v>12092</v>
      </c>
      <c r="AC12" s="57">
        <v>13806</v>
      </c>
      <c r="AD12" s="57">
        <v>19286</v>
      </c>
      <c r="AE12" s="57">
        <v>11870</v>
      </c>
      <c r="AF12" s="57">
        <v>12590</v>
      </c>
    </row>
    <row r="13" spans="1:32" ht="15" customHeight="1" x14ac:dyDescent="0.25">
      <c r="A13" s="70" t="s">
        <v>13</v>
      </c>
      <c r="B13" s="72" t="s">
        <v>14</v>
      </c>
      <c r="C13" s="57">
        <v>48778</v>
      </c>
      <c r="D13" s="57">
        <v>49668</v>
      </c>
      <c r="E13" s="57">
        <v>46777</v>
      </c>
      <c r="F13" s="57">
        <v>48021</v>
      </c>
      <c r="G13" s="57">
        <v>50742</v>
      </c>
      <c r="H13" s="57">
        <v>55427</v>
      </c>
      <c r="I13" s="57">
        <v>57155</v>
      </c>
      <c r="J13" s="57">
        <v>58546</v>
      </c>
      <c r="K13" s="57">
        <v>56858</v>
      </c>
      <c r="L13" s="57">
        <v>59175</v>
      </c>
      <c r="M13" s="57">
        <v>21396</v>
      </c>
      <c r="N13" s="57">
        <v>33784</v>
      </c>
      <c r="O13" s="57">
        <v>49287</v>
      </c>
      <c r="P13" s="57">
        <v>19168</v>
      </c>
      <c r="Q13" s="57">
        <v>20671</v>
      </c>
      <c r="R13" s="57">
        <v>47474</v>
      </c>
      <c r="S13" s="57">
        <v>48294</v>
      </c>
      <c r="T13" s="57">
        <v>45562</v>
      </c>
      <c r="U13" s="57">
        <v>47262</v>
      </c>
      <c r="V13" s="57">
        <v>50014</v>
      </c>
      <c r="W13" s="57">
        <v>54400</v>
      </c>
      <c r="X13" s="56">
        <v>56650</v>
      </c>
      <c r="Y13" s="56">
        <v>58344</v>
      </c>
      <c r="Z13" s="56">
        <v>55457</v>
      </c>
      <c r="AA13" s="56">
        <v>58231</v>
      </c>
      <c r="AB13" s="57">
        <v>21733</v>
      </c>
      <c r="AC13" s="57">
        <v>32800</v>
      </c>
      <c r="AD13" s="57">
        <v>48883</v>
      </c>
      <c r="AE13" s="57">
        <v>18932</v>
      </c>
      <c r="AF13" s="57">
        <v>20452</v>
      </c>
    </row>
    <row r="14" spans="1:32" ht="15" customHeight="1" x14ac:dyDescent="0.25">
      <c r="A14" s="70" t="s">
        <v>15</v>
      </c>
      <c r="B14" s="72" t="s">
        <v>16</v>
      </c>
      <c r="C14" s="57">
        <v>66743</v>
      </c>
      <c r="D14" s="57">
        <v>66040</v>
      </c>
      <c r="E14" s="57">
        <v>61667</v>
      </c>
      <c r="F14" s="57">
        <v>63522</v>
      </c>
      <c r="G14" s="57">
        <v>68495</v>
      </c>
      <c r="H14" s="57">
        <v>74812</v>
      </c>
      <c r="I14" s="57">
        <v>76295</v>
      </c>
      <c r="J14" s="57">
        <v>77748</v>
      </c>
      <c r="K14" s="57">
        <v>73277</v>
      </c>
      <c r="L14" s="57">
        <v>76124</v>
      </c>
      <c r="M14" s="57">
        <v>32789</v>
      </c>
      <c r="N14" s="57">
        <v>45185</v>
      </c>
      <c r="O14" s="57">
        <v>62948</v>
      </c>
      <c r="P14" s="57">
        <v>29421</v>
      </c>
      <c r="Q14" s="57">
        <v>31511</v>
      </c>
      <c r="R14" s="57">
        <v>65682</v>
      </c>
      <c r="S14" s="57">
        <v>64986</v>
      </c>
      <c r="T14" s="57">
        <v>60965</v>
      </c>
      <c r="U14" s="57">
        <v>63258</v>
      </c>
      <c r="V14" s="57">
        <v>67817</v>
      </c>
      <c r="W14" s="57">
        <v>73901</v>
      </c>
      <c r="X14" s="56">
        <v>76056</v>
      </c>
      <c r="Y14" s="56">
        <v>77252</v>
      </c>
      <c r="Z14" s="56">
        <v>71819</v>
      </c>
      <c r="AA14" s="56">
        <v>75146</v>
      </c>
      <c r="AB14" s="57">
        <v>32789</v>
      </c>
      <c r="AC14" s="57">
        <v>44073</v>
      </c>
      <c r="AD14" s="57">
        <v>62448</v>
      </c>
      <c r="AE14" s="57">
        <v>28746</v>
      </c>
      <c r="AF14" s="57">
        <v>30975</v>
      </c>
    </row>
    <row r="15" spans="1:32" ht="15" customHeight="1" x14ac:dyDescent="0.25">
      <c r="A15" s="73" t="s">
        <v>11</v>
      </c>
      <c r="B15" s="74" t="s">
        <v>12</v>
      </c>
      <c r="C15" s="57">
        <v>21675</v>
      </c>
      <c r="D15" s="57">
        <v>20269</v>
      </c>
      <c r="E15" s="57">
        <v>18862</v>
      </c>
      <c r="F15" s="57">
        <v>19680</v>
      </c>
      <c r="G15" s="57">
        <v>21846</v>
      </c>
      <c r="H15" s="57">
        <v>23691</v>
      </c>
      <c r="I15" s="57">
        <v>23944</v>
      </c>
      <c r="J15" s="57">
        <v>24259</v>
      </c>
      <c r="K15" s="57">
        <v>21971</v>
      </c>
      <c r="L15" s="57">
        <v>23014</v>
      </c>
      <c r="M15" s="57">
        <v>12155</v>
      </c>
      <c r="N15" s="57">
        <v>13584</v>
      </c>
      <c r="O15" s="57">
        <v>18615</v>
      </c>
      <c r="P15" s="57">
        <v>11876</v>
      </c>
      <c r="Q15" s="57">
        <v>12633</v>
      </c>
      <c r="R15" s="57">
        <v>21908</v>
      </c>
      <c r="S15" s="57">
        <v>20587</v>
      </c>
      <c r="T15" s="57">
        <v>19399</v>
      </c>
      <c r="U15" s="57">
        <v>20216</v>
      </c>
      <c r="V15" s="57">
        <v>21961</v>
      </c>
      <c r="W15" s="57">
        <v>23804</v>
      </c>
      <c r="X15" s="56">
        <v>24256</v>
      </c>
      <c r="Y15" s="56">
        <v>24016</v>
      </c>
      <c r="Z15" s="56">
        <v>21950</v>
      </c>
      <c r="AA15" s="56">
        <v>23019</v>
      </c>
      <c r="AB15" s="57">
        <v>11835</v>
      </c>
      <c r="AC15" s="57">
        <v>13422</v>
      </c>
      <c r="AD15" s="57">
        <v>18440</v>
      </c>
      <c r="AE15" s="57">
        <v>11507</v>
      </c>
      <c r="AF15" s="57">
        <v>12317</v>
      </c>
    </row>
    <row r="16" spans="1:32" ht="15" customHeight="1" x14ac:dyDescent="0.25">
      <c r="A16" s="73" t="s">
        <v>13</v>
      </c>
      <c r="B16" s="74" t="s">
        <v>14</v>
      </c>
      <c r="C16" s="57">
        <v>45068</v>
      </c>
      <c r="D16" s="57">
        <v>45770</v>
      </c>
      <c r="E16" s="57">
        <v>42805</v>
      </c>
      <c r="F16" s="57">
        <v>43842</v>
      </c>
      <c r="G16" s="57">
        <v>46649</v>
      </c>
      <c r="H16" s="57">
        <v>51121</v>
      </c>
      <c r="I16" s="57">
        <v>52350</v>
      </c>
      <c r="J16" s="57">
        <v>53489</v>
      </c>
      <c r="K16" s="57">
        <v>51306</v>
      </c>
      <c r="L16" s="57">
        <v>53110</v>
      </c>
      <c r="M16" s="57">
        <v>20634</v>
      </c>
      <c r="N16" s="57">
        <v>31601</v>
      </c>
      <c r="O16" s="57">
        <v>44333</v>
      </c>
      <c r="P16" s="57">
        <v>17544</v>
      </c>
      <c r="Q16" s="57">
        <v>18878</v>
      </c>
      <c r="R16" s="57">
        <v>43774</v>
      </c>
      <c r="S16" s="57">
        <v>44399</v>
      </c>
      <c r="T16" s="57">
        <v>41565</v>
      </c>
      <c r="U16" s="57">
        <v>43042</v>
      </c>
      <c r="V16" s="57">
        <v>45855</v>
      </c>
      <c r="W16" s="57">
        <v>50097</v>
      </c>
      <c r="X16" s="56">
        <v>51799</v>
      </c>
      <c r="Y16" s="56">
        <v>53236</v>
      </c>
      <c r="Z16" s="56">
        <v>49869</v>
      </c>
      <c r="AA16" s="56">
        <v>52126</v>
      </c>
      <c r="AB16" s="57">
        <v>20954</v>
      </c>
      <c r="AC16" s="57">
        <v>30652</v>
      </c>
      <c r="AD16" s="57">
        <v>44008</v>
      </c>
      <c r="AE16" s="57">
        <v>17239</v>
      </c>
      <c r="AF16" s="57">
        <v>18658</v>
      </c>
    </row>
    <row r="17" spans="1:32" ht="15" customHeight="1" x14ac:dyDescent="0.25">
      <c r="A17" s="70" t="s">
        <v>17</v>
      </c>
      <c r="B17" s="72" t="s">
        <v>18</v>
      </c>
      <c r="C17" s="57">
        <v>670</v>
      </c>
      <c r="D17" s="57">
        <v>653</v>
      </c>
      <c r="E17" s="57">
        <v>578</v>
      </c>
      <c r="F17" s="57">
        <v>434</v>
      </c>
      <c r="G17" s="57">
        <v>392</v>
      </c>
      <c r="H17" s="57">
        <v>339</v>
      </c>
      <c r="I17" s="57">
        <v>375</v>
      </c>
      <c r="J17" s="57">
        <v>283</v>
      </c>
      <c r="K17" s="57">
        <v>253</v>
      </c>
      <c r="L17" s="57">
        <v>248</v>
      </c>
      <c r="M17" s="57">
        <v>76</v>
      </c>
      <c r="N17" s="57">
        <v>90</v>
      </c>
      <c r="O17" s="57">
        <v>149</v>
      </c>
      <c r="P17" s="57">
        <v>11</v>
      </c>
      <c r="Q17" s="57">
        <v>10</v>
      </c>
      <c r="R17" s="57">
        <v>641</v>
      </c>
      <c r="S17" s="57">
        <v>626</v>
      </c>
      <c r="T17" s="57">
        <v>593</v>
      </c>
      <c r="U17" s="57">
        <v>419</v>
      </c>
      <c r="V17" s="57">
        <v>369</v>
      </c>
      <c r="W17" s="57">
        <v>315</v>
      </c>
      <c r="X17" s="56">
        <v>359</v>
      </c>
      <c r="Y17" s="56">
        <v>261</v>
      </c>
      <c r="Z17" s="56">
        <v>238</v>
      </c>
      <c r="AA17" s="56">
        <v>231</v>
      </c>
      <c r="AB17" s="57">
        <v>75</v>
      </c>
      <c r="AC17" s="57">
        <v>78</v>
      </c>
      <c r="AD17" s="57">
        <v>133</v>
      </c>
      <c r="AE17" s="57">
        <v>8</v>
      </c>
      <c r="AF17" s="57">
        <v>7</v>
      </c>
    </row>
    <row r="18" spans="1:32" ht="15" customHeight="1" x14ac:dyDescent="0.25">
      <c r="A18" s="73" t="s">
        <v>11</v>
      </c>
      <c r="B18" s="74" t="s">
        <v>12</v>
      </c>
      <c r="C18" s="57">
        <v>237</v>
      </c>
      <c r="D18" s="57">
        <v>239</v>
      </c>
      <c r="E18" s="57">
        <v>217</v>
      </c>
      <c r="F18" s="57">
        <v>139</v>
      </c>
      <c r="G18" s="57">
        <v>111</v>
      </c>
      <c r="H18" s="57">
        <v>76</v>
      </c>
      <c r="I18" s="57">
        <v>76</v>
      </c>
      <c r="J18" s="57">
        <v>54</v>
      </c>
      <c r="K18" s="57">
        <v>55</v>
      </c>
      <c r="L18" s="57">
        <v>48</v>
      </c>
      <c r="M18" s="57">
        <v>15</v>
      </c>
      <c r="N18" s="57">
        <v>16</v>
      </c>
      <c r="O18" s="57">
        <v>27</v>
      </c>
      <c r="P18" s="57">
        <v>3</v>
      </c>
      <c r="Q18" s="57">
        <v>3</v>
      </c>
      <c r="R18" s="57">
        <v>226</v>
      </c>
      <c r="S18" s="57">
        <v>227</v>
      </c>
      <c r="T18" s="57">
        <v>231</v>
      </c>
      <c r="U18" s="57">
        <v>139</v>
      </c>
      <c r="V18" s="57">
        <v>111</v>
      </c>
      <c r="W18" s="57">
        <v>75</v>
      </c>
      <c r="X18" s="56">
        <v>75</v>
      </c>
      <c r="Y18" s="56">
        <v>53</v>
      </c>
      <c r="Z18" s="56">
        <v>53</v>
      </c>
      <c r="AA18" s="56">
        <v>48</v>
      </c>
      <c r="AB18" s="57">
        <v>14</v>
      </c>
      <c r="AC18" s="57">
        <v>14</v>
      </c>
      <c r="AD18" s="57">
        <v>27</v>
      </c>
      <c r="AE18" s="57">
        <v>1</v>
      </c>
      <c r="AF18" s="57">
        <v>1</v>
      </c>
    </row>
    <row r="19" spans="1:32" ht="15" customHeight="1" x14ac:dyDescent="0.25">
      <c r="A19" s="73" t="s">
        <v>13</v>
      </c>
      <c r="B19" s="74" t="s">
        <v>14</v>
      </c>
      <c r="C19" s="57">
        <v>433</v>
      </c>
      <c r="D19" s="57">
        <v>414</v>
      </c>
      <c r="E19" s="57">
        <v>361</v>
      </c>
      <c r="F19" s="57">
        <v>295</v>
      </c>
      <c r="G19" s="57">
        <v>281</v>
      </c>
      <c r="H19" s="57">
        <v>263</v>
      </c>
      <c r="I19" s="57">
        <v>300</v>
      </c>
      <c r="J19" s="57">
        <v>228</v>
      </c>
      <c r="K19" s="57">
        <v>198</v>
      </c>
      <c r="L19" s="57">
        <v>200</v>
      </c>
      <c r="M19" s="57">
        <v>61</v>
      </c>
      <c r="N19" s="57">
        <v>74</v>
      </c>
      <c r="O19" s="57">
        <v>121</v>
      </c>
      <c r="P19" s="57">
        <v>8</v>
      </c>
      <c r="Q19" s="57">
        <v>7</v>
      </c>
      <c r="R19" s="57">
        <v>415</v>
      </c>
      <c r="S19" s="57">
        <v>399</v>
      </c>
      <c r="T19" s="57">
        <v>363</v>
      </c>
      <c r="U19" s="57">
        <v>280</v>
      </c>
      <c r="V19" s="57">
        <v>259</v>
      </c>
      <c r="W19" s="57">
        <v>240</v>
      </c>
      <c r="X19" s="56">
        <v>284</v>
      </c>
      <c r="Y19" s="56">
        <v>209</v>
      </c>
      <c r="Z19" s="56">
        <v>185</v>
      </c>
      <c r="AA19" s="56">
        <v>183</v>
      </c>
      <c r="AB19" s="57">
        <v>61</v>
      </c>
      <c r="AC19" s="57">
        <v>64</v>
      </c>
      <c r="AD19" s="57">
        <v>105</v>
      </c>
      <c r="AE19" s="57">
        <v>7</v>
      </c>
      <c r="AF19" s="57">
        <v>6</v>
      </c>
    </row>
    <row r="20" spans="1:32" ht="15" customHeight="1" x14ac:dyDescent="0.25">
      <c r="A20" s="70" t="s">
        <v>19</v>
      </c>
      <c r="B20" s="72" t="s">
        <v>20</v>
      </c>
      <c r="C20" s="57">
        <v>1513</v>
      </c>
      <c r="D20" s="57">
        <v>1574</v>
      </c>
      <c r="E20" s="57">
        <v>1524</v>
      </c>
      <c r="F20" s="57">
        <v>1596</v>
      </c>
      <c r="G20" s="57">
        <v>1356</v>
      </c>
      <c r="H20" s="57">
        <v>1389</v>
      </c>
      <c r="I20" s="57">
        <v>1441</v>
      </c>
      <c r="J20" s="57">
        <v>1258</v>
      </c>
      <c r="K20" s="57">
        <v>1386</v>
      </c>
      <c r="L20" s="57">
        <v>1525</v>
      </c>
      <c r="M20" s="57">
        <v>44</v>
      </c>
      <c r="N20" s="57">
        <v>304</v>
      </c>
      <c r="O20" s="57">
        <v>999</v>
      </c>
      <c r="P20" s="57">
        <v>214</v>
      </c>
      <c r="Q20" s="57">
        <v>310</v>
      </c>
      <c r="R20" s="57">
        <v>1490</v>
      </c>
      <c r="S20" s="57">
        <v>1550</v>
      </c>
      <c r="T20" s="57">
        <v>1516</v>
      </c>
      <c r="U20" s="57">
        <v>1586</v>
      </c>
      <c r="V20" s="57">
        <v>1330</v>
      </c>
      <c r="W20" s="57">
        <v>1335</v>
      </c>
      <c r="X20" s="56">
        <v>1413</v>
      </c>
      <c r="Y20" s="56">
        <v>1219</v>
      </c>
      <c r="Z20" s="56">
        <v>1385</v>
      </c>
      <c r="AA20" s="56">
        <v>1514</v>
      </c>
      <c r="AB20" s="57">
        <v>44</v>
      </c>
      <c r="AC20" s="57">
        <v>304</v>
      </c>
      <c r="AD20" s="57">
        <v>997</v>
      </c>
      <c r="AE20" s="57">
        <v>314</v>
      </c>
      <c r="AF20" s="57">
        <v>335</v>
      </c>
    </row>
    <row r="21" spans="1:32" ht="15" customHeight="1" x14ac:dyDescent="0.25">
      <c r="A21" s="73" t="s">
        <v>11</v>
      </c>
      <c r="B21" s="74" t="s">
        <v>12</v>
      </c>
      <c r="C21" s="57">
        <v>28</v>
      </c>
      <c r="D21" s="57">
        <v>26</v>
      </c>
      <c r="E21" s="57">
        <v>26</v>
      </c>
      <c r="F21" s="57">
        <v>24</v>
      </c>
      <c r="G21" s="57">
        <v>20</v>
      </c>
      <c r="H21" s="57">
        <v>19</v>
      </c>
      <c r="I21" s="57">
        <v>20</v>
      </c>
      <c r="J21" s="57">
        <v>17</v>
      </c>
      <c r="K21" s="57">
        <v>18</v>
      </c>
      <c r="L21" s="57">
        <v>19</v>
      </c>
      <c r="M21" s="57">
        <v>5</v>
      </c>
      <c r="N21" s="57">
        <v>8</v>
      </c>
      <c r="O21" s="57">
        <v>17</v>
      </c>
      <c r="P21" s="57">
        <v>1</v>
      </c>
      <c r="Q21" s="57">
        <v>2</v>
      </c>
      <c r="R21" s="57">
        <v>30</v>
      </c>
      <c r="S21" s="57">
        <v>28</v>
      </c>
      <c r="T21" s="57">
        <v>30</v>
      </c>
      <c r="U21" s="57">
        <v>25</v>
      </c>
      <c r="V21" s="57">
        <v>21</v>
      </c>
      <c r="W21" s="57">
        <v>21</v>
      </c>
      <c r="X21" s="56">
        <v>26</v>
      </c>
      <c r="Y21" s="56">
        <v>18</v>
      </c>
      <c r="Z21" s="56">
        <v>22</v>
      </c>
      <c r="AA21" s="56">
        <v>21</v>
      </c>
      <c r="AB21" s="57">
        <v>5</v>
      </c>
      <c r="AC21" s="57">
        <v>9</v>
      </c>
      <c r="AD21" s="57">
        <v>18</v>
      </c>
      <c r="AE21" s="57">
        <v>1</v>
      </c>
      <c r="AF21" s="57">
        <v>2</v>
      </c>
    </row>
    <row r="22" spans="1:32" ht="15" customHeight="1" x14ac:dyDescent="0.25">
      <c r="A22" s="73" t="s">
        <v>13</v>
      </c>
      <c r="B22" s="74" t="s">
        <v>14</v>
      </c>
      <c r="C22" s="57">
        <v>1485</v>
      </c>
      <c r="D22" s="57">
        <v>1548</v>
      </c>
      <c r="E22" s="57">
        <v>1498</v>
      </c>
      <c r="F22" s="57">
        <v>1572</v>
      </c>
      <c r="G22" s="57">
        <v>1336</v>
      </c>
      <c r="H22" s="57">
        <v>1370</v>
      </c>
      <c r="I22" s="57">
        <v>1421</v>
      </c>
      <c r="J22" s="57">
        <v>1241</v>
      </c>
      <c r="K22" s="57">
        <v>1367</v>
      </c>
      <c r="L22" s="57">
        <v>1506</v>
      </c>
      <c r="M22" s="57">
        <v>39</v>
      </c>
      <c r="N22" s="57">
        <v>296</v>
      </c>
      <c r="O22" s="57">
        <v>982</v>
      </c>
      <c r="P22" s="57">
        <v>213</v>
      </c>
      <c r="Q22" s="57">
        <v>308</v>
      </c>
      <c r="R22" s="57">
        <v>1460</v>
      </c>
      <c r="S22" s="57">
        <v>1522</v>
      </c>
      <c r="T22" s="57">
        <v>1487</v>
      </c>
      <c r="U22" s="57">
        <v>1561</v>
      </c>
      <c r="V22" s="57">
        <v>1309</v>
      </c>
      <c r="W22" s="57">
        <v>1315</v>
      </c>
      <c r="X22" s="56">
        <v>1387</v>
      </c>
      <c r="Y22" s="56">
        <v>1201</v>
      </c>
      <c r="Z22" s="56">
        <v>1362</v>
      </c>
      <c r="AA22" s="56">
        <v>1492</v>
      </c>
      <c r="AB22" s="57">
        <v>38</v>
      </c>
      <c r="AC22" s="57">
        <v>295</v>
      </c>
      <c r="AD22" s="57">
        <v>979</v>
      </c>
      <c r="AE22" s="57">
        <v>313</v>
      </c>
      <c r="AF22" s="57">
        <v>333</v>
      </c>
    </row>
    <row r="23" spans="1:32" ht="36" x14ac:dyDescent="0.25">
      <c r="A23" s="70" t="s">
        <v>234</v>
      </c>
      <c r="B23" s="72" t="s">
        <v>21</v>
      </c>
      <c r="C23" s="57">
        <v>19</v>
      </c>
      <c r="D23" s="57">
        <v>24</v>
      </c>
      <c r="E23" s="57">
        <v>27</v>
      </c>
      <c r="F23" s="57">
        <v>27</v>
      </c>
      <c r="G23" s="57">
        <v>33</v>
      </c>
      <c r="H23" s="57">
        <v>32</v>
      </c>
      <c r="I23" s="57">
        <v>31</v>
      </c>
      <c r="J23" s="57">
        <v>33</v>
      </c>
      <c r="K23" s="57">
        <v>40</v>
      </c>
      <c r="L23" s="57">
        <v>59</v>
      </c>
      <c r="M23" s="57">
        <v>2</v>
      </c>
      <c r="N23" s="57">
        <v>15</v>
      </c>
      <c r="O23" s="57">
        <v>37</v>
      </c>
      <c r="P23" s="57">
        <v>42</v>
      </c>
      <c r="Q23" s="57">
        <v>54</v>
      </c>
      <c r="R23" s="57">
        <v>19</v>
      </c>
      <c r="S23" s="57">
        <v>23</v>
      </c>
      <c r="T23" s="57">
        <v>28</v>
      </c>
      <c r="U23" s="57">
        <v>27</v>
      </c>
      <c r="V23" s="57">
        <v>34</v>
      </c>
      <c r="W23" s="57">
        <v>31</v>
      </c>
      <c r="X23" s="56">
        <v>31</v>
      </c>
      <c r="Y23" s="56">
        <v>33</v>
      </c>
      <c r="Z23" s="56">
        <v>39</v>
      </c>
      <c r="AA23" s="56">
        <v>60</v>
      </c>
      <c r="AB23" s="57">
        <v>2</v>
      </c>
      <c r="AC23" s="57">
        <v>15</v>
      </c>
      <c r="AD23" s="57">
        <v>37</v>
      </c>
      <c r="AE23" s="57">
        <v>33</v>
      </c>
      <c r="AF23" s="57">
        <v>48</v>
      </c>
    </row>
    <row r="24" spans="1:32" ht="15" customHeight="1" x14ac:dyDescent="0.25">
      <c r="A24" s="73" t="s">
        <v>11</v>
      </c>
      <c r="B24" s="74" t="s">
        <v>12</v>
      </c>
      <c r="C24" s="57">
        <v>0</v>
      </c>
      <c r="D24" s="57">
        <v>0</v>
      </c>
      <c r="E24" s="57">
        <v>0</v>
      </c>
      <c r="F24" s="57">
        <v>0</v>
      </c>
      <c r="G24" s="57">
        <v>0</v>
      </c>
      <c r="H24" s="57">
        <v>0</v>
      </c>
      <c r="I24" s="57">
        <v>0</v>
      </c>
      <c r="J24" s="57">
        <v>0</v>
      </c>
      <c r="K24" s="57">
        <v>0</v>
      </c>
      <c r="L24" s="57">
        <v>0</v>
      </c>
      <c r="M24" s="57">
        <v>0</v>
      </c>
      <c r="N24" s="57">
        <v>0</v>
      </c>
      <c r="O24" s="57">
        <v>0</v>
      </c>
      <c r="P24" s="57">
        <v>0</v>
      </c>
      <c r="Q24" s="57">
        <v>0</v>
      </c>
      <c r="R24" s="57">
        <v>0</v>
      </c>
      <c r="S24" s="57">
        <v>0</v>
      </c>
      <c r="T24" s="57">
        <v>0</v>
      </c>
      <c r="U24" s="57">
        <v>0</v>
      </c>
      <c r="V24" s="57">
        <v>0</v>
      </c>
      <c r="W24" s="57">
        <v>0</v>
      </c>
      <c r="X24" s="56">
        <v>0</v>
      </c>
      <c r="Y24" s="56">
        <v>0</v>
      </c>
      <c r="Z24" s="56">
        <v>0</v>
      </c>
      <c r="AA24" s="56">
        <v>1</v>
      </c>
      <c r="AB24" s="57">
        <v>0</v>
      </c>
      <c r="AC24" s="57">
        <v>0</v>
      </c>
      <c r="AD24" s="57">
        <v>0</v>
      </c>
      <c r="AE24" s="57">
        <v>0</v>
      </c>
      <c r="AF24" s="57">
        <v>0</v>
      </c>
    </row>
    <row r="25" spans="1:32" ht="15" customHeight="1" x14ac:dyDescent="0.25">
      <c r="A25" s="73" t="s">
        <v>13</v>
      </c>
      <c r="B25" s="74" t="s">
        <v>14</v>
      </c>
      <c r="C25" s="57">
        <v>19</v>
      </c>
      <c r="D25" s="57">
        <v>24</v>
      </c>
      <c r="E25" s="57">
        <v>27</v>
      </c>
      <c r="F25" s="57">
        <v>27</v>
      </c>
      <c r="G25" s="57">
        <v>33</v>
      </c>
      <c r="H25" s="57">
        <v>32</v>
      </c>
      <c r="I25" s="57">
        <v>31</v>
      </c>
      <c r="J25" s="57">
        <v>33</v>
      </c>
      <c r="K25" s="57">
        <v>40</v>
      </c>
      <c r="L25" s="57">
        <v>58</v>
      </c>
      <c r="M25" s="57">
        <v>2</v>
      </c>
      <c r="N25" s="57">
        <v>14</v>
      </c>
      <c r="O25" s="57">
        <v>36</v>
      </c>
      <c r="P25" s="57">
        <v>42</v>
      </c>
      <c r="Q25" s="57">
        <v>54</v>
      </c>
      <c r="R25" s="57">
        <v>19</v>
      </c>
      <c r="S25" s="57">
        <v>23</v>
      </c>
      <c r="T25" s="57">
        <v>28</v>
      </c>
      <c r="U25" s="57">
        <v>27</v>
      </c>
      <c r="V25" s="57">
        <v>34</v>
      </c>
      <c r="W25" s="57">
        <v>31</v>
      </c>
      <c r="X25" s="56">
        <v>31</v>
      </c>
      <c r="Y25" s="56">
        <v>33</v>
      </c>
      <c r="Z25" s="56">
        <v>39</v>
      </c>
      <c r="AA25" s="56">
        <v>59</v>
      </c>
      <c r="AB25" s="57">
        <v>2</v>
      </c>
      <c r="AC25" s="57">
        <v>15</v>
      </c>
      <c r="AD25" s="57">
        <v>37</v>
      </c>
      <c r="AE25" s="57">
        <v>33</v>
      </c>
      <c r="AF25" s="57">
        <v>48</v>
      </c>
    </row>
    <row r="26" spans="1:32" ht="15" customHeight="1" x14ac:dyDescent="0.25">
      <c r="A26" s="70" t="s">
        <v>22</v>
      </c>
      <c r="B26" s="72" t="s">
        <v>23</v>
      </c>
      <c r="C26" s="57">
        <v>2144</v>
      </c>
      <c r="D26" s="57">
        <v>2325</v>
      </c>
      <c r="E26" s="57">
        <v>2487</v>
      </c>
      <c r="F26" s="57">
        <v>2663</v>
      </c>
      <c r="G26" s="57">
        <v>2835</v>
      </c>
      <c r="H26" s="57">
        <v>3075</v>
      </c>
      <c r="I26" s="57">
        <v>3489</v>
      </c>
      <c r="J26" s="57">
        <v>4153</v>
      </c>
      <c r="K26" s="57">
        <v>4642</v>
      </c>
      <c r="L26" s="57">
        <v>5065</v>
      </c>
      <c r="M26" s="57">
        <v>912</v>
      </c>
      <c r="N26" s="57">
        <v>2168</v>
      </c>
      <c r="O26" s="57">
        <v>4626</v>
      </c>
      <c r="P26" s="57">
        <v>1716</v>
      </c>
      <c r="Q26" s="57">
        <v>1695</v>
      </c>
      <c r="R26" s="57">
        <v>2167</v>
      </c>
      <c r="S26" s="57">
        <v>2356</v>
      </c>
      <c r="T26" s="57">
        <v>2523</v>
      </c>
      <c r="U26" s="57">
        <v>2717</v>
      </c>
      <c r="V26" s="57">
        <v>2898</v>
      </c>
      <c r="W26" s="57">
        <v>3115</v>
      </c>
      <c r="X26" s="56">
        <v>3563</v>
      </c>
      <c r="Y26" s="56">
        <v>4261</v>
      </c>
      <c r="Z26" s="56">
        <v>4718</v>
      </c>
      <c r="AA26" s="56">
        <v>5160</v>
      </c>
      <c r="AB26" s="57">
        <v>915</v>
      </c>
      <c r="AC26" s="57">
        <v>2137</v>
      </c>
      <c r="AD26" s="57">
        <v>4555</v>
      </c>
      <c r="AE26" s="57">
        <v>1700</v>
      </c>
      <c r="AF26" s="57">
        <v>1678</v>
      </c>
    </row>
    <row r="27" spans="1:32" ht="15" customHeight="1" x14ac:dyDescent="0.25">
      <c r="A27" s="73" t="s">
        <v>11</v>
      </c>
      <c r="B27" s="74" t="s">
        <v>12</v>
      </c>
      <c r="C27" s="57">
        <v>371</v>
      </c>
      <c r="D27" s="57">
        <v>412</v>
      </c>
      <c r="E27" s="57">
        <v>401</v>
      </c>
      <c r="F27" s="57">
        <v>378</v>
      </c>
      <c r="G27" s="57">
        <v>393</v>
      </c>
      <c r="H27" s="57">
        <v>435</v>
      </c>
      <c r="I27" s="57">
        <v>436</v>
      </c>
      <c r="J27" s="57">
        <v>599</v>
      </c>
      <c r="K27" s="57">
        <v>695</v>
      </c>
      <c r="L27" s="57">
        <v>764</v>
      </c>
      <c r="M27" s="57">
        <v>252</v>
      </c>
      <c r="N27" s="57">
        <v>369</v>
      </c>
      <c r="O27" s="57">
        <v>812</v>
      </c>
      <c r="P27" s="57">
        <v>355</v>
      </c>
      <c r="Q27" s="57">
        <v>271</v>
      </c>
      <c r="R27" s="57">
        <v>361</v>
      </c>
      <c r="S27" s="57">
        <v>404</v>
      </c>
      <c r="T27" s="57">
        <v>404</v>
      </c>
      <c r="U27" s="57">
        <v>365</v>
      </c>
      <c r="V27" s="57">
        <v>341</v>
      </c>
      <c r="W27" s="57">
        <v>399</v>
      </c>
      <c r="X27" s="56">
        <v>414</v>
      </c>
      <c r="Y27" s="56">
        <v>596</v>
      </c>
      <c r="Z27" s="56">
        <v>716</v>
      </c>
      <c r="AA27" s="56">
        <v>789</v>
      </c>
      <c r="AB27" s="57">
        <v>238</v>
      </c>
      <c r="AC27" s="57">
        <v>362</v>
      </c>
      <c r="AD27" s="57">
        <v>801</v>
      </c>
      <c r="AE27" s="57">
        <v>360</v>
      </c>
      <c r="AF27" s="57">
        <v>270</v>
      </c>
    </row>
    <row r="28" spans="1:32" ht="15" customHeight="1" x14ac:dyDescent="0.25">
      <c r="A28" s="73" t="s">
        <v>13</v>
      </c>
      <c r="B28" s="74" t="s">
        <v>14</v>
      </c>
      <c r="C28" s="57">
        <v>1773</v>
      </c>
      <c r="D28" s="57">
        <v>1912</v>
      </c>
      <c r="E28" s="57">
        <v>2086</v>
      </c>
      <c r="F28" s="57">
        <v>2285</v>
      </c>
      <c r="G28" s="57">
        <v>2442</v>
      </c>
      <c r="H28" s="57">
        <v>2641</v>
      </c>
      <c r="I28" s="57">
        <v>3053</v>
      </c>
      <c r="J28" s="57">
        <v>3555</v>
      </c>
      <c r="K28" s="57">
        <v>3946</v>
      </c>
      <c r="L28" s="57">
        <v>4300</v>
      </c>
      <c r="M28" s="57">
        <v>660</v>
      </c>
      <c r="N28" s="57">
        <v>1799</v>
      </c>
      <c r="O28" s="57">
        <v>3814</v>
      </c>
      <c r="P28" s="57">
        <v>1360</v>
      </c>
      <c r="Q28" s="57">
        <v>1424</v>
      </c>
      <c r="R28" s="57">
        <v>1806</v>
      </c>
      <c r="S28" s="57">
        <v>1951</v>
      </c>
      <c r="T28" s="57">
        <v>2120</v>
      </c>
      <c r="U28" s="57">
        <v>2352</v>
      </c>
      <c r="V28" s="57">
        <v>2557</v>
      </c>
      <c r="W28" s="57">
        <v>2717</v>
      </c>
      <c r="X28" s="56">
        <v>3149</v>
      </c>
      <c r="Y28" s="56">
        <v>3665</v>
      </c>
      <c r="Z28" s="56">
        <v>4002</v>
      </c>
      <c r="AA28" s="56">
        <v>4371</v>
      </c>
      <c r="AB28" s="57">
        <v>677</v>
      </c>
      <c r="AC28" s="57">
        <v>1775</v>
      </c>
      <c r="AD28" s="57">
        <v>3754</v>
      </c>
      <c r="AE28" s="57">
        <v>1340</v>
      </c>
      <c r="AF28" s="57">
        <v>1407</v>
      </c>
    </row>
    <row r="29" spans="1:32" x14ac:dyDescent="0.25">
      <c r="A29" s="7"/>
      <c r="B29" s="7"/>
      <c r="C29" s="7"/>
      <c r="D29" s="7"/>
      <c r="E29" s="7"/>
      <c r="F29" s="7"/>
      <c r="G29" s="7"/>
      <c r="H29" s="7"/>
      <c r="I29" s="7"/>
      <c r="J29" s="7"/>
      <c r="K29" s="7"/>
      <c r="L29" s="7"/>
      <c r="M29" s="7"/>
      <c r="N29" s="7"/>
      <c r="O29" s="7"/>
      <c r="P29" s="7"/>
      <c r="Q29" s="7"/>
      <c r="R29" s="7"/>
      <c r="S29" s="7"/>
      <c r="T29" s="7"/>
      <c r="U29" s="7"/>
      <c r="V29" s="7"/>
      <c r="W29" s="7"/>
      <c r="Y29" s="3"/>
      <c r="Z29" s="3"/>
      <c r="AA29" s="3"/>
    </row>
    <row r="30" spans="1:32" x14ac:dyDescent="0.25">
      <c r="A30" s="7"/>
      <c r="B30" s="7"/>
      <c r="C30" s="75"/>
      <c r="D30" s="75"/>
      <c r="E30" s="75"/>
      <c r="F30" s="75"/>
      <c r="G30" s="75"/>
      <c r="H30" s="75"/>
      <c r="I30" s="75"/>
      <c r="J30" s="75"/>
      <c r="K30" s="75"/>
      <c r="L30" s="75"/>
      <c r="M30" s="75"/>
      <c r="N30" s="75"/>
      <c r="O30" s="75"/>
      <c r="P30" s="75"/>
      <c r="Q30" s="75"/>
      <c r="R30" s="75"/>
      <c r="S30" s="75"/>
      <c r="T30" s="75"/>
      <c r="U30" s="75"/>
      <c r="V30" s="75"/>
      <c r="W30" s="75"/>
      <c r="X30" s="75"/>
      <c r="Y30" s="75"/>
      <c r="Z30" s="75"/>
      <c r="AA30" s="75"/>
    </row>
    <row r="31" spans="1:32" x14ac:dyDescent="0.25">
      <c r="A31" s="66" t="s">
        <v>325</v>
      </c>
      <c r="B31" s="7"/>
      <c r="C31" s="7"/>
      <c r="D31" s="7"/>
      <c r="E31" s="7"/>
      <c r="F31" s="7"/>
      <c r="G31" s="7"/>
      <c r="H31" s="7"/>
      <c r="I31" s="7"/>
      <c r="J31" s="7"/>
      <c r="K31" s="7"/>
      <c r="L31" s="7"/>
      <c r="M31" s="7"/>
      <c r="N31" s="7"/>
      <c r="O31" s="7"/>
      <c r="P31" s="7"/>
      <c r="Q31" s="7"/>
      <c r="R31" s="7"/>
      <c r="S31" s="7"/>
      <c r="T31" s="7"/>
      <c r="U31" s="7"/>
      <c r="V31" s="7"/>
      <c r="W31" s="7"/>
      <c r="Y31" s="3"/>
      <c r="Z31" s="3"/>
      <c r="AA31" s="3"/>
    </row>
    <row r="32" spans="1:32" x14ac:dyDescent="0.25">
      <c r="A32" s="25"/>
      <c r="B32" s="7"/>
      <c r="C32" s="7"/>
      <c r="D32" s="7"/>
      <c r="E32" s="7"/>
      <c r="F32" s="7"/>
      <c r="G32" s="7"/>
      <c r="H32" s="7"/>
      <c r="I32" s="7"/>
      <c r="J32" s="7"/>
      <c r="K32" s="7"/>
      <c r="L32" s="7"/>
      <c r="M32" s="7"/>
      <c r="N32" s="7"/>
      <c r="O32" s="7"/>
      <c r="P32" s="7"/>
      <c r="Q32" s="7"/>
      <c r="R32" s="7"/>
      <c r="S32" s="7"/>
      <c r="T32" s="7"/>
      <c r="U32" s="7"/>
      <c r="V32" s="7"/>
      <c r="W32" s="7"/>
    </row>
    <row r="33" spans="1:27" x14ac:dyDescent="0.25">
      <c r="A33" s="25" t="s">
        <v>326</v>
      </c>
      <c r="B33" s="7"/>
      <c r="C33" s="7"/>
      <c r="D33" s="7"/>
      <c r="E33" s="7"/>
      <c r="F33" s="7"/>
      <c r="G33" s="7"/>
      <c r="H33" s="7"/>
      <c r="I33" s="7"/>
      <c r="J33" s="7"/>
      <c r="K33" s="7"/>
      <c r="L33" s="7"/>
      <c r="M33" s="7"/>
      <c r="N33" s="7"/>
      <c r="O33" s="7"/>
      <c r="P33" s="7"/>
      <c r="Q33" s="7"/>
      <c r="R33" s="7"/>
      <c r="S33" s="7"/>
      <c r="T33" s="7"/>
      <c r="U33" s="7"/>
      <c r="V33" s="7"/>
      <c r="W33" s="7"/>
      <c r="Y33" s="3"/>
      <c r="Z33" s="3"/>
      <c r="AA33" s="3"/>
    </row>
    <row r="34" spans="1:27" x14ac:dyDescent="0.25">
      <c r="A34" s="181"/>
      <c r="B34" s="7"/>
      <c r="C34" s="7"/>
      <c r="D34" s="7"/>
      <c r="E34" s="7"/>
      <c r="F34" s="7"/>
      <c r="G34" s="7"/>
      <c r="H34" s="7"/>
      <c r="I34" s="7"/>
      <c r="J34" s="7"/>
      <c r="K34" s="7"/>
      <c r="L34" s="7"/>
      <c r="M34" s="7"/>
      <c r="N34" s="7"/>
      <c r="O34" s="7"/>
      <c r="P34" s="7"/>
      <c r="Q34" s="7"/>
      <c r="R34" s="7"/>
      <c r="S34" s="7"/>
      <c r="T34" s="7"/>
      <c r="U34" s="7"/>
      <c r="V34" s="7"/>
      <c r="W34" s="7"/>
    </row>
    <row r="35" spans="1:27" x14ac:dyDescent="0.25">
      <c r="A35" s="7"/>
      <c r="B35" s="7"/>
      <c r="C35" s="7"/>
      <c r="D35" s="7"/>
      <c r="E35" s="7"/>
      <c r="F35" s="7"/>
      <c r="G35" s="7"/>
      <c r="H35" s="7"/>
      <c r="I35" s="7"/>
      <c r="J35" s="7"/>
      <c r="K35" s="7"/>
      <c r="L35" s="7"/>
      <c r="M35" s="7"/>
      <c r="N35" s="7"/>
      <c r="O35" s="7"/>
      <c r="P35" s="7"/>
      <c r="Q35" s="7"/>
      <c r="R35" s="7"/>
      <c r="S35" s="7"/>
      <c r="T35" s="7"/>
      <c r="U35" s="7"/>
      <c r="V35" s="7"/>
      <c r="W35" s="7"/>
    </row>
    <row r="36" spans="1:27" x14ac:dyDescent="0.25">
      <c r="A36" s="7"/>
      <c r="B36" s="7"/>
      <c r="C36" s="7"/>
      <c r="D36" s="7"/>
      <c r="E36" s="7"/>
      <c r="F36" s="7"/>
      <c r="G36" s="7"/>
      <c r="H36" s="7"/>
      <c r="I36" s="7"/>
      <c r="J36" s="7"/>
      <c r="K36" s="7"/>
      <c r="L36" s="7"/>
      <c r="M36" s="7"/>
      <c r="N36" s="7"/>
      <c r="O36" s="7"/>
      <c r="P36" s="7"/>
      <c r="Q36" s="7"/>
      <c r="R36" s="7"/>
      <c r="S36" s="7"/>
      <c r="T36" s="7"/>
      <c r="U36" s="7"/>
      <c r="V36" s="7"/>
      <c r="W36" s="7"/>
    </row>
  </sheetData>
  <pageMargins left="0.31496062992125984" right="0.31496062992125984" top="0.35433070866141736" bottom="0.74803149606299213" header="0.31496062992125984" footer="0.31496062992125984"/>
  <pageSetup paperSize="9" scale="80" fitToHeight="0" orientation="landscape" horizontalDpi="300" verticalDpi="300"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AE31"/>
  <sheetViews>
    <sheetView zoomScaleNormal="100"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25.7109375" customWidth="1"/>
    <col min="2" max="31" width="6.7109375" customWidth="1"/>
  </cols>
  <sheetData>
    <row r="1" spans="1:31" ht="15" customHeight="1" x14ac:dyDescent="0.25">
      <c r="A1" s="6" t="s">
        <v>219</v>
      </c>
      <c r="E1" s="1"/>
    </row>
    <row r="2" spans="1:31" ht="15" customHeight="1" x14ac:dyDescent="0.25">
      <c r="A2" s="4" t="s">
        <v>47</v>
      </c>
      <c r="B2" s="1"/>
      <c r="C2" s="1"/>
      <c r="D2" s="1"/>
    </row>
    <row r="3" spans="1:31" ht="15" customHeight="1" x14ac:dyDescent="0.25">
      <c r="A3" s="5" t="s">
        <v>46</v>
      </c>
    </row>
    <row r="4" spans="1:31" ht="15" customHeight="1" x14ac:dyDescent="0.25">
      <c r="A4" s="90" t="s">
        <v>229</v>
      </c>
      <c r="B4" s="23"/>
    </row>
    <row r="5" spans="1:31" ht="15" customHeight="1" x14ac:dyDescent="0.25">
      <c r="A5" s="93" t="s">
        <v>230</v>
      </c>
      <c r="B5" s="23"/>
    </row>
    <row r="6" spans="1:31" s="37" customFormat="1" ht="15" customHeight="1" x14ac:dyDescent="0.25">
      <c r="A6" s="12" t="s">
        <v>2</v>
      </c>
      <c r="B6" s="12"/>
      <c r="C6" s="12"/>
      <c r="D6" s="12"/>
      <c r="E6" s="66"/>
      <c r="F6" s="66"/>
      <c r="G6" s="66"/>
      <c r="H6" s="66"/>
      <c r="I6" s="66"/>
      <c r="J6" s="66"/>
      <c r="K6" s="66"/>
      <c r="L6" s="66"/>
      <c r="M6" s="66"/>
      <c r="N6" s="66"/>
      <c r="O6" s="66"/>
      <c r="P6" s="66"/>
      <c r="Q6" s="66"/>
      <c r="R6" s="66"/>
      <c r="S6" s="66"/>
      <c r="T6" s="66"/>
      <c r="U6" s="66"/>
      <c r="V6" s="66"/>
      <c r="W6" s="66"/>
    </row>
    <row r="7" spans="1:31" s="37" customFormat="1" ht="15" customHeight="1" x14ac:dyDescent="0.25">
      <c r="A7" s="95" t="s">
        <v>296</v>
      </c>
      <c r="B7" s="13"/>
      <c r="C7" s="13"/>
      <c r="D7" s="13"/>
      <c r="E7" s="66"/>
      <c r="F7" s="66"/>
      <c r="G7" s="66"/>
      <c r="H7" s="66"/>
      <c r="I7" s="66"/>
      <c r="J7" s="66"/>
      <c r="K7" s="66"/>
      <c r="L7" s="66"/>
      <c r="M7" s="66"/>
      <c r="N7" s="66"/>
      <c r="O7" s="66"/>
      <c r="P7" s="66"/>
      <c r="Q7" s="66"/>
      <c r="R7" s="66"/>
      <c r="S7" s="66"/>
      <c r="T7" s="66"/>
      <c r="U7" s="66"/>
      <c r="V7" s="66"/>
      <c r="W7" s="66"/>
    </row>
    <row r="8" spans="1:31" ht="25.15" customHeight="1" x14ac:dyDescent="0.25">
      <c r="A8" s="28"/>
      <c r="B8" s="51" t="s">
        <v>317</v>
      </c>
      <c r="C8" s="49"/>
      <c r="D8" s="49"/>
      <c r="E8" s="49"/>
      <c r="F8" s="49"/>
      <c r="G8" s="49"/>
      <c r="H8" s="49"/>
      <c r="I8" s="49"/>
      <c r="J8" s="49"/>
      <c r="K8" s="49"/>
      <c r="L8" s="49"/>
      <c r="M8" s="49"/>
      <c r="N8" s="49"/>
      <c r="O8" s="49"/>
      <c r="P8" s="49"/>
      <c r="Q8" s="51" t="s">
        <v>318</v>
      </c>
      <c r="R8" s="49"/>
      <c r="S8" s="49"/>
      <c r="T8" s="49"/>
      <c r="U8" s="49"/>
      <c r="V8" s="49"/>
      <c r="W8" s="49"/>
      <c r="X8" s="49"/>
      <c r="Y8" s="49"/>
      <c r="Z8" s="49"/>
      <c r="AA8" s="49"/>
      <c r="AB8" s="49"/>
      <c r="AC8" s="49"/>
      <c r="AD8" s="49"/>
      <c r="AE8" s="182"/>
    </row>
    <row r="9" spans="1:31" ht="25.15" customHeight="1" x14ac:dyDescent="0.25">
      <c r="A9" s="29"/>
      <c r="B9" s="109" t="s">
        <v>4</v>
      </c>
      <c r="C9" s="59" t="s">
        <v>5</v>
      </c>
      <c r="D9" s="59" t="s">
        <v>6</v>
      </c>
      <c r="E9" s="59" t="s">
        <v>7</v>
      </c>
      <c r="F9" s="60" t="s">
        <v>8</v>
      </c>
      <c r="G9" s="60" t="s">
        <v>24</v>
      </c>
      <c r="H9" s="60" t="s">
        <v>48</v>
      </c>
      <c r="I9" s="60" t="s">
        <v>297</v>
      </c>
      <c r="J9" s="60" t="s">
        <v>309</v>
      </c>
      <c r="K9" s="60" t="s">
        <v>313</v>
      </c>
      <c r="L9" s="60" t="s">
        <v>315</v>
      </c>
      <c r="M9" s="128" t="s">
        <v>316</v>
      </c>
      <c r="N9" s="60" t="s">
        <v>323</v>
      </c>
      <c r="O9" s="60" t="s">
        <v>331</v>
      </c>
      <c r="P9" s="128" t="s">
        <v>333</v>
      </c>
      <c r="Q9" s="110" t="s">
        <v>4</v>
      </c>
      <c r="R9" s="59" t="s">
        <v>5</v>
      </c>
      <c r="S9" s="60" t="s">
        <v>6</v>
      </c>
      <c r="T9" s="62" t="s">
        <v>7</v>
      </c>
      <c r="U9" s="59" t="s">
        <v>8</v>
      </c>
      <c r="V9" s="59" t="s">
        <v>24</v>
      </c>
      <c r="W9" s="60" t="s">
        <v>48</v>
      </c>
      <c r="X9" s="60" t="s">
        <v>297</v>
      </c>
      <c r="Y9" s="60" t="s">
        <v>309</v>
      </c>
      <c r="Z9" s="60" t="s">
        <v>313</v>
      </c>
      <c r="AA9" s="60" t="s">
        <v>315</v>
      </c>
      <c r="AB9" s="60" t="s">
        <v>316</v>
      </c>
      <c r="AC9" s="60" t="s">
        <v>323</v>
      </c>
      <c r="AD9" s="60" t="s">
        <v>331</v>
      </c>
      <c r="AE9" s="60" t="s">
        <v>333</v>
      </c>
    </row>
    <row r="10" spans="1:31" ht="15" customHeight="1" x14ac:dyDescent="0.25">
      <c r="A10" s="38"/>
      <c r="B10" s="135"/>
      <c r="C10" s="135"/>
      <c r="D10" s="136"/>
      <c r="E10" s="136"/>
      <c r="F10" s="136"/>
      <c r="G10" s="136"/>
      <c r="H10" s="137"/>
      <c r="I10" s="137"/>
      <c r="J10" s="137"/>
      <c r="K10" s="137"/>
      <c r="L10" s="137"/>
      <c r="M10" s="137"/>
      <c r="N10" s="137"/>
      <c r="O10" s="137"/>
      <c r="P10" s="137"/>
      <c r="Q10" s="135"/>
      <c r="R10" s="135"/>
      <c r="S10" s="137"/>
      <c r="T10" s="136"/>
      <c r="U10" s="136"/>
      <c r="V10" s="136"/>
      <c r="W10" s="137"/>
      <c r="X10" s="137"/>
      <c r="Y10" s="137"/>
      <c r="Z10" s="137"/>
      <c r="AA10" s="137"/>
      <c r="AB10" s="137"/>
      <c r="AC10" s="137"/>
      <c r="AD10" s="137"/>
      <c r="AE10" s="184"/>
    </row>
    <row r="11" spans="1:31" ht="15" customHeight="1" x14ac:dyDescent="0.25">
      <c r="A11" s="68" t="s">
        <v>300</v>
      </c>
      <c r="B11" s="57">
        <v>670</v>
      </c>
      <c r="C11" s="57">
        <v>653</v>
      </c>
      <c r="D11" s="57">
        <v>578</v>
      </c>
      <c r="E11" s="57">
        <v>434</v>
      </c>
      <c r="F11" s="57">
        <v>392</v>
      </c>
      <c r="G11" s="57">
        <v>339</v>
      </c>
      <c r="H11" s="56">
        <v>375</v>
      </c>
      <c r="I11" s="56">
        <v>283</v>
      </c>
      <c r="J11" s="56">
        <v>253</v>
      </c>
      <c r="K11" s="56">
        <v>248</v>
      </c>
      <c r="L11" s="56">
        <v>76</v>
      </c>
      <c r="M11" s="56">
        <v>90</v>
      </c>
      <c r="N11" s="56">
        <v>149</v>
      </c>
      <c r="O11" s="56">
        <v>11</v>
      </c>
      <c r="P11" s="56">
        <v>10</v>
      </c>
      <c r="Q11" s="57">
        <v>641</v>
      </c>
      <c r="R11" s="57">
        <v>626</v>
      </c>
      <c r="S11" s="56">
        <v>593</v>
      </c>
      <c r="T11" s="57">
        <v>419</v>
      </c>
      <c r="U11" s="57">
        <v>369</v>
      </c>
      <c r="V11" s="57">
        <v>315</v>
      </c>
      <c r="W11" s="56">
        <v>359</v>
      </c>
      <c r="X11" s="56">
        <v>261</v>
      </c>
      <c r="Y11" s="56">
        <v>238</v>
      </c>
      <c r="Z11" s="56">
        <v>231</v>
      </c>
      <c r="AA11" s="56">
        <v>75</v>
      </c>
      <c r="AB11" s="56">
        <v>78</v>
      </c>
      <c r="AC11" s="56">
        <v>133</v>
      </c>
      <c r="AD11" s="56">
        <v>8</v>
      </c>
      <c r="AE11" s="56">
        <v>7</v>
      </c>
    </row>
    <row r="12" spans="1:31" ht="15" customHeight="1" x14ac:dyDescent="0.25">
      <c r="A12" s="30" t="s">
        <v>27</v>
      </c>
      <c r="B12" s="55">
        <v>7</v>
      </c>
      <c r="C12" s="55">
        <v>8</v>
      </c>
      <c r="D12" s="57">
        <v>8</v>
      </c>
      <c r="E12" s="55" t="s">
        <v>28</v>
      </c>
      <c r="F12" s="55">
        <v>0</v>
      </c>
      <c r="G12" s="55">
        <v>1</v>
      </c>
      <c r="H12" s="56">
        <v>0</v>
      </c>
      <c r="I12" s="56">
        <v>0</v>
      </c>
      <c r="J12" s="56">
        <v>1</v>
      </c>
      <c r="K12" s="56">
        <v>4</v>
      </c>
      <c r="L12" s="56">
        <v>1</v>
      </c>
      <c r="M12" s="56">
        <v>1</v>
      </c>
      <c r="N12" s="56">
        <v>2</v>
      </c>
      <c r="O12" s="56" t="s">
        <v>28</v>
      </c>
      <c r="P12" s="56" t="s">
        <v>28</v>
      </c>
      <c r="Q12" s="55">
        <v>7</v>
      </c>
      <c r="R12" s="55">
        <v>8</v>
      </c>
      <c r="S12" s="56">
        <v>8</v>
      </c>
      <c r="T12" s="55">
        <v>0</v>
      </c>
      <c r="U12" s="55">
        <v>0</v>
      </c>
      <c r="V12" s="55">
        <v>1</v>
      </c>
      <c r="W12" s="56">
        <v>0</v>
      </c>
      <c r="X12" s="56">
        <v>0</v>
      </c>
      <c r="Y12" s="56">
        <v>1</v>
      </c>
      <c r="Z12" s="56">
        <v>4</v>
      </c>
      <c r="AA12" s="56">
        <v>1</v>
      </c>
      <c r="AB12" s="56">
        <v>1</v>
      </c>
      <c r="AC12" s="56">
        <v>2</v>
      </c>
      <c r="AD12" s="56" t="s">
        <v>28</v>
      </c>
      <c r="AE12" s="56" t="s">
        <v>28</v>
      </c>
    </row>
    <row r="13" spans="1:31" ht="15" customHeight="1" x14ac:dyDescent="0.25">
      <c r="A13" s="30" t="s">
        <v>30</v>
      </c>
      <c r="B13" s="55">
        <v>0</v>
      </c>
      <c r="C13" s="55">
        <v>0</v>
      </c>
      <c r="D13" s="57">
        <v>0</v>
      </c>
      <c r="E13" s="55">
        <v>0</v>
      </c>
      <c r="F13" s="55" t="s">
        <v>28</v>
      </c>
      <c r="G13" s="55">
        <v>0</v>
      </c>
      <c r="H13" s="56" t="s">
        <v>28</v>
      </c>
      <c r="I13" s="56" t="s">
        <v>28</v>
      </c>
      <c r="J13" s="56" t="s">
        <v>312</v>
      </c>
      <c r="K13" s="56" t="s">
        <v>312</v>
      </c>
      <c r="L13" s="56" t="s">
        <v>28</v>
      </c>
      <c r="M13" s="56" t="s">
        <v>28</v>
      </c>
      <c r="N13" s="56">
        <v>0</v>
      </c>
      <c r="O13" s="56" t="s">
        <v>28</v>
      </c>
      <c r="P13" s="56" t="s">
        <v>28</v>
      </c>
      <c r="Q13" s="55">
        <v>0</v>
      </c>
      <c r="R13" s="55">
        <v>0</v>
      </c>
      <c r="S13" s="56">
        <v>0</v>
      </c>
      <c r="T13" s="55">
        <v>0</v>
      </c>
      <c r="U13" s="55" t="s">
        <v>28</v>
      </c>
      <c r="V13" s="55">
        <v>0</v>
      </c>
      <c r="W13" s="56" t="s">
        <v>28</v>
      </c>
      <c r="X13" s="56" t="s">
        <v>28</v>
      </c>
      <c r="Y13" s="56">
        <v>0</v>
      </c>
      <c r="Z13" s="153" t="s">
        <v>28</v>
      </c>
      <c r="AA13" s="153" t="s">
        <v>28</v>
      </c>
      <c r="AB13" s="153" t="s">
        <v>28</v>
      </c>
      <c r="AC13" s="153">
        <v>0</v>
      </c>
      <c r="AD13" s="56" t="s">
        <v>28</v>
      </c>
      <c r="AE13" s="56" t="s">
        <v>28</v>
      </c>
    </row>
    <row r="14" spans="1:31" ht="15" customHeight="1" x14ac:dyDescent="0.25">
      <c r="A14" s="30" t="s">
        <v>32</v>
      </c>
      <c r="B14" s="55">
        <v>106</v>
      </c>
      <c r="C14" s="55">
        <v>116</v>
      </c>
      <c r="D14" s="57">
        <v>90</v>
      </c>
      <c r="E14" s="55">
        <v>83</v>
      </c>
      <c r="F14" s="55">
        <v>91</v>
      </c>
      <c r="G14" s="55">
        <v>83</v>
      </c>
      <c r="H14" s="56">
        <v>81</v>
      </c>
      <c r="I14" s="56">
        <v>65</v>
      </c>
      <c r="J14" s="56">
        <v>45</v>
      </c>
      <c r="K14" s="56">
        <v>37</v>
      </c>
      <c r="L14" s="56">
        <v>3</v>
      </c>
      <c r="M14" s="56">
        <v>47</v>
      </c>
      <c r="N14" s="56">
        <v>66</v>
      </c>
      <c r="O14" s="56" t="s">
        <v>28</v>
      </c>
      <c r="P14" s="56" t="s">
        <v>28</v>
      </c>
      <c r="Q14" s="55">
        <v>99</v>
      </c>
      <c r="R14" s="55">
        <v>110</v>
      </c>
      <c r="S14" s="56">
        <v>77</v>
      </c>
      <c r="T14" s="55">
        <v>62</v>
      </c>
      <c r="U14" s="55">
        <v>61</v>
      </c>
      <c r="V14" s="55">
        <v>53</v>
      </c>
      <c r="W14" s="56">
        <v>55</v>
      </c>
      <c r="X14" s="56">
        <v>42</v>
      </c>
      <c r="Y14" s="56">
        <v>27</v>
      </c>
      <c r="Z14" s="56">
        <v>25</v>
      </c>
      <c r="AA14" s="56">
        <v>2</v>
      </c>
      <c r="AB14" s="56">
        <v>43</v>
      </c>
      <c r="AC14" s="56">
        <v>53</v>
      </c>
      <c r="AD14" s="56" t="s">
        <v>28</v>
      </c>
      <c r="AE14" s="56" t="s">
        <v>28</v>
      </c>
    </row>
    <row r="15" spans="1:31" ht="15" customHeight="1" x14ac:dyDescent="0.25">
      <c r="A15" s="30" t="s">
        <v>34</v>
      </c>
      <c r="B15" s="55">
        <v>6</v>
      </c>
      <c r="C15" s="55">
        <v>6</v>
      </c>
      <c r="D15" s="57">
        <v>7</v>
      </c>
      <c r="E15" s="55">
        <v>4</v>
      </c>
      <c r="F15" s="55">
        <v>6</v>
      </c>
      <c r="G15" s="55">
        <v>5</v>
      </c>
      <c r="H15" s="56">
        <v>5</v>
      </c>
      <c r="I15" s="56">
        <v>5</v>
      </c>
      <c r="J15" s="56">
        <v>4</v>
      </c>
      <c r="K15" s="56">
        <v>3</v>
      </c>
      <c r="L15" s="56">
        <v>1</v>
      </c>
      <c r="M15" s="56">
        <v>2</v>
      </c>
      <c r="N15" s="56">
        <v>3</v>
      </c>
      <c r="O15" s="56" t="s">
        <v>28</v>
      </c>
      <c r="P15" s="56" t="s">
        <v>28</v>
      </c>
      <c r="Q15" s="55">
        <v>6</v>
      </c>
      <c r="R15" s="55">
        <v>5</v>
      </c>
      <c r="S15" s="56">
        <v>7</v>
      </c>
      <c r="T15" s="55">
        <v>3</v>
      </c>
      <c r="U15" s="55">
        <v>6</v>
      </c>
      <c r="V15" s="55">
        <v>5</v>
      </c>
      <c r="W15" s="56">
        <v>4</v>
      </c>
      <c r="X15" s="56">
        <v>4</v>
      </c>
      <c r="Y15" s="56">
        <v>4</v>
      </c>
      <c r="Z15" s="56">
        <v>3</v>
      </c>
      <c r="AA15" s="56">
        <v>1</v>
      </c>
      <c r="AB15" s="56">
        <v>1</v>
      </c>
      <c r="AC15" s="56">
        <v>3</v>
      </c>
      <c r="AD15" s="56" t="s">
        <v>28</v>
      </c>
      <c r="AE15" s="56" t="s">
        <v>28</v>
      </c>
    </row>
    <row r="16" spans="1:31" ht="15" customHeight="1" x14ac:dyDescent="0.25">
      <c r="A16" s="30" t="s">
        <v>35</v>
      </c>
      <c r="B16" s="55">
        <v>28</v>
      </c>
      <c r="C16" s="55">
        <v>31</v>
      </c>
      <c r="D16" s="57">
        <v>30</v>
      </c>
      <c r="E16" s="55">
        <v>24</v>
      </c>
      <c r="F16" s="55">
        <v>14</v>
      </c>
      <c r="G16" s="55">
        <v>16</v>
      </c>
      <c r="H16" s="56">
        <v>18</v>
      </c>
      <c r="I16" s="56">
        <v>18</v>
      </c>
      <c r="J16" s="56">
        <v>18</v>
      </c>
      <c r="K16" s="56">
        <v>17</v>
      </c>
      <c r="L16" s="56">
        <v>38</v>
      </c>
      <c r="M16" s="56">
        <v>6</v>
      </c>
      <c r="N16" s="56">
        <v>11</v>
      </c>
      <c r="O16" s="56" t="s">
        <v>28</v>
      </c>
      <c r="P16" s="56" t="s">
        <v>28</v>
      </c>
      <c r="Q16" s="55">
        <v>28</v>
      </c>
      <c r="R16" s="55">
        <v>30</v>
      </c>
      <c r="S16" s="56">
        <v>29</v>
      </c>
      <c r="T16" s="55">
        <v>23</v>
      </c>
      <c r="U16" s="55">
        <v>14</v>
      </c>
      <c r="V16" s="55">
        <v>15</v>
      </c>
      <c r="W16" s="56">
        <v>18</v>
      </c>
      <c r="X16" s="56">
        <v>17</v>
      </c>
      <c r="Y16" s="56">
        <v>18</v>
      </c>
      <c r="Z16" s="56">
        <v>15</v>
      </c>
      <c r="AA16" s="56">
        <v>36</v>
      </c>
      <c r="AB16" s="56">
        <v>6</v>
      </c>
      <c r="AC16" s="56">
        <v>10</v>
      </c>
      <c r="AD16" s="56" t="s">
        <v>28</v>
      </c>
      <c r="AE16" s="56" t="s">
        <v>28</v>
      </c>
    </row>
    <row r="17" spans="1:31" ht="15" customHeight="1" x14ac:dyDescent="0.25">
      <c r="A17" s="30" t="s">
        <v>36</v>
      </c>
      <c r="B17" s="55">
        <v>2</v>
      </c>
      <c r="C17" s="55">
        <v>2</v>
      </c>
      <c r="D17" s="57">
        <v>1</v>
      </c>
      <c r="E17" s="55">
        <v>0</v>
      </c>
      <c r="F17" s="55">
        <v>1</v>
      </c>
      <c r="G17" s="55">
        <v>1</v>
      </c>
      <c r="H17" s="56">
        <v>1</v>
      </c>
      <c r="I17" s="56">
        <v>1</v>
      </c>
      <c r="J17" s="56">
        <v>1</v>
      </c>
      <c r="K17" s="56">
        <v>1</v>
      </c>
      <c r="L17" s="56">
        <v>0</v>
      </c>
      <c r="M17" s="56" t="s">
        <v>28</v>
      </c>
      <c r="N17" s="56" t="s">
        <v>28</v>
      </c>
      <c r="O17" s="56" t="s">
        <v>28</v>
      </c>
      <c r="P17" s="56" t="s">
        <v>28</v>
      </c>
      <c r="Q17" s="55">
        <v>2</v>
      </c>
      <c r="R17" s="55">
        <v>2</v>
      </c>
      <c r="S17" s="56">
        <v>2</v>
      </c>
      <c r="T17" s="55">
        <v>0</v>
      </c>
      <c r="U17" s="55">
        <v>1</v>
      </c>
      <c r="V17" s="55">
        <v>1</v>
      </c>
      <c r="W17" s="56">
        <v>0</v>
      </c>
      <c r="X17" s="56">
        <v>1</v>
      </c>
      <c r="Y17" s="56">
        <v>1</v>
      </c>
      <c r="Z17" s="56">
        <v>1</v>
      </c>
      <c r="AA17" s="56">
        <v>0</v>
      </c>
      <c r="AB17" s="56" t="s">
        <v>28</v>
      </c>
      <c r="AC17" s="56" t="s">
        <v>28</v>
      </c>
      <c r="AD17" s="56" t="s">
        <v>28</v>
      </c>
      <c r="AE17" s="56" t="s">
        <v>28</v>
      </c>
    </row>
    <row r="18" spans="1:31" ht="15" customHeight="1" x14ac:dyDescent="0.25">
      <c r="A18" s="30" t="s">
        <v>37</v>
      </c>
      <c r="B18" s="55">
        <v>3</v>
      </c>
      <c r="C18" s="55">
        <v>0</v>
      </c>
      <c r="D18" s="58" t="s">
        <v>28</v>
      </c>
      <c r="E18" s="55" t="s">
        <v>28</v>
      </c>
      <c r="F18" s="55">
        <v>0</v>
      </c>
      <c r="G18" s="55">
        <v>1</v>
      </c>
      <c r="H18" s="56">
        <v>0</v>
      </c>
      <c r="I18" s="56">
        <v>0</v>
      </c>
      <c r="J18" s="56">
        <v>1</v>
      </c>
      <c r="K18" s="56">
        <v>1</v>
      </c>
      <c r="L18" s="56">
        <v>0</v>
      </c>
      <c r="M18" s="56">
        <v>0</v>
      </c>
      <c r="N18" s="56">
        <v>1</v>
      </c>
      <c r="O18" s="56" t="s">
        <v>28</v>
      </c>
      <c r="P18" s="56" t="s">
        <v>28</v>
      </c>
      <c r="Q18" s="55">
        <v>3</v>
      </c>
      <c r="R18" s="55">
        <v>0</v>
      </c>
      <c r="S18" s="56">
        <v>0</v>
      </c>
      <c r="T18" s="55" t="s">
        <v>28</v>
      </c>
      <c r="U18" s="55">
        <v>0</v>
      </c>
      <c r="V18" s="55">
        <v>1</v>
      </c>
      <c r="W18" s="56">
        <v>1</v>
      </c>
      <c r="X18" s="56">
        <v>0</v>
      </c>
      <c r="Y18" s="56">
        <v>1</v>
      </c>
      <c r="Z18" s="56">
        <v>1</v>
      </c>
      <c r="AA18" s="56">
        <v>0</v>
      </c>
      <c r="AB18" s="56">
        <v>0</v>
      </c>
      <c r="AC18" s="56">
        <v>1</v>
      </c>
      <c r="AD18" s="56" t="s">
        <v>28</v>
      </c>
      <c r="AE18" s="56" t="s">
        <v>28</v>
      </c>
    </row>
    <row r="19" spans="1:31" ht="15" customHeight="1" x14ac:dyDescent="0.25">
      <c r="A19" s="30" t="s">
        <v>38</v>
      </c>
      <c r="B19" s="55">
        <v>9</v>
      </c>
      <c r="C19" s="55">
        <v>9</v>
      </c>
      <c r="D19" s="57">
        <v>9</v>
      </c>
      <c r="E19" s="55">
        <v>6</v>
      </c>
      <c r="F19" s="55">
        <v>0</v>
      </c>
      <c r="G19" s="55">
        <v>0</v>
      </c>
      <c r="H19" s="56">
        <v>0</v>
      </c>
      <c r="I19" s="56">
        <v>0</v>
      </c>
      <c r="J19" s="56" t="s">
        <v>312</v>
      </c>
      <c r="K19" s="56">
        <v>0</v>
      </c>
      <c r="L19" s="56">
        <v>0</v>
      </c>
      <c r="M19" s="56">
        <v>0</v>
      </c>
      <c r="N19" s="56">
        <v>3</v>
      </c>
      <c r="O19" s="56">
        <v>6</v>
      </c>
      <c r="P19" s="56">
        <v>6</v>
      </c>
      <c r="Q19" s="55">
        <v>9</v>
      </c>
      <c r="R19" s="55">
        <v>9</v>
      </c>
      <c r="S19" s="56">
        <v>10</v>
      </c>
      <c r="T19" s="55">
        <v>6</v>
      </c>
      <c r="U19" s="55">
        <v>0</v>
      </c>
      <c r="V19" s="55">
        <v>0</v>
      </c>
      <c r="W19" s="56">
        <v>0</v>
      </c>
      <c r="X19" s="56">
        <v>0</v>
      </c>
      <c r="Y19" s="56" t="s">
        <v>312</v>
      </c>
      <c r="Z19" s="56">
        <v>0</v>
      </c>
      <c r="AA19" s="56">
        <v>0</v>
      </c>
      <c r="AB19" s="56">
        <v>0</v>
      </c>
      <c r="AC19" s="56">
        <v>2</v>
      </c>
      <c r="AD19" s="56">
        <v>4</v>
      </c>
      <c r="AE19" s="56">
        <v>3</v>
      </c>
    </row>
    <row r="20" spans="1:31" ht="15" customHeight="1" x14ac:dyDescent="0.25">
      <c r="A20" s="30" t="s">
        <v>39</v>
      </c>
      <c r="B20" s="55">
        <v>359</v>
      </c>
      <c r="C20" s="55">
        <v>346</v>
      </c>
      <c r="D20" s="57">
        <v>304</v>
      </c>
      <c r="E20" s="55">
        <v>255</v>
      </c>
      <c r="F20" s="55">
        <v>225</v>
      </c>
      <c r="G20" s="55">
        <v>176</v>
      </c>
      <c r="H20" s="56">
        <v>214</v>
      </c>
      <c r="I20" s="56">
        <v>154</v>
      </c>
      <c r="J20" s="56">
        <v>146</v>
      </c>
      <c r="K20" s="56">
        <v>149</v>
      </c>
      <c r="L20" s="56">
        <v>28</v>
      </c>
      <c r="M20" s="56">
        <v>31</v>
      </c>
      <c r="N20" s="56">
        <v>59</v>
      </c>
      <c r="O20" s="56" t="s">
        <v>28</v>
      </c>
      <c r="P20" s="56" t="s">
        <v>28</v>
      </c>
      <c r="Q20" s="55">
        <v>338</v>
      </c>
      <c r="R20" s="55">
        <v>326</v>
      </c>
      <c r="S20" s="56">
        <v>328</v>
      </c>
      <c r="T20" s="55">
        <v>261</v>
      </c>
      <c r="U20" s="55">
        <v>231</v>
      </c>
      <c r="V20" s="55">
        <v>182</v>
      </c>
      <c r="W20" s="56">
        <v>225</v>
      </c>
      <c r="X20" s="56">
        <v>157</v>
      </c>
      <c r="Y20" s="56">
        <v>149</v>
      </c>
      <c r="Z20" s="56">
        <v>143</v>
      </c>
      <c r="AA20" s="56">
        <v>31</v>
      </c>
      <c r="AB20" s="56">
        <v>24</v>
      </c>
      <c r="AC20" s="56">
        <v>58</v>
      </c>
      <c r="AD20" s="56" t="s">
        <v>28</v>
      </c>
      <c r="AE20" s="56" t="s">
        <v>28</v>
      </c>
    </row>
    <row r="21" spans="1:31" ht="15" customHeight="1" x14ac:dyDescent="0.25">
      <c r="A21" s="30" t="s">
        <v>40</v>
      </c>
      <c r="B21" s="55">
        <v>106</v>
      </c>
      <c r="C21" s="55">
        <v>100</v>
      </c>
      <c r="D21" s="57">
        <v>88</v>
      </c>
      <c r="E21" s="55">
        <v>47</v>
      </c>
      <c r="F21" s="55">
        <v>40</v>
      </c>
      <c r="G21" s="55">
        <v>41</v>
      </c>
      <c r="H21" s="56">
        <v>41</v>
      </c>
      <c r="I21" s="56">
        <v>36</v>
      </c>
      <c r="J21" s="56">
        <v>34</v>
      </c>
      <c r="K21" s="56">
        <v>33</v>
      </c>
      <c r="L21" s="56">
        <v>5</v>
      </c>
      <c r="M21" s="56">
        <v>3</v>
      </c>
      <c r="N21" s="56">
        <v>3</v>
      </c>
      <c r="O21" s="56">
        <v>4</v>
      </c>
      <c r="P21" s="56">
        <v>3</v>
      </c>
      <c r="Q21" s="55">
        <v>106</v>
      </c>
      <c r="R21" s="55">
        <v>100</v>
      </c>
      <c r="S21" s="56">
        <v>92</v>
      </c>
      <c r="T21" s="55">
        <v>47</v>
      </c>
      <c r="U21" s="55">
        <v>41</v>
      </c>
      <c r="V21" s="55">
        <v>41</v>
      </c>
      <c r="W21" s="56">
        <v>40</v>
      </c>
      <c r="X21" s="56">
        <v>36</v>
      </c>
      <c r="Y21" s="56">
        <v>35</v>
      </c>
      <c r="Z21" s="56">
        <v>35</v>
      </c>
      <c r="AA21" s="56">
        <v>4</v>
      </c>
      <c r="AB21" s="56">
        <v>2</v>
      </c>
      <c r="AC21" s="56">
        <v>3</v>
      </c>
      <c r="AD21" s="56">
        <v>4</v>
      </c>
      <c r="AE21" s="56">
        <v>3</v>
      </c>
    </row>
    <row r="22" spans="1:31" ht="15" customHeight="1" x14ac:dyDescent="0.25">
      <c r="A22" s="30" t="s">
        <v>41</v>
      </c>
      <c r="B22" s="55">
        <v>19</v>
      </c>
      <c r="C22" s="55">
        <v>17</v>
      </c>
      <c r="D22" s="57">
        <v>20</v>
      </c>
      <c r="E22" s="55">
        <v>0</v>
      </c>
      <c r="F22" s="55" t="s">
        <v>28</v>
      </c>
      <c r="G22" s="55">
        <v>0</v>
      </c>
      <c r="H22" s="56">
        <v>0</v>
      </c>
      <c r="I22" s="56">
        <v>0</v>
      </c>
      <c r="J22" s="56">
        <v>1</v>
      </c>
      <c r="K22" s="56">
        <v>1</v>
      </c>
      <c r="L22" s="56">
        <v>0</v>
      </c>
      <c r="M22" s="56" t="s">
        <v>28</v>
      </c>
      <c r="N22" s="56">
        <v>0</v>
      </c>
      <c r="O22" s="56">
        <v>0</v>
      </c>
      <c r="P22" s="56">
        <v>0</v>
      </c>
      <c r="Q22" s="55">
        <v>18</v>
      </c>
      <c r="R22" s="55">
        <v>16</v>
      </c>
      <c r="S22" s="56">
        <v>18</v>
      </c>
      <c r="T22" s="55">
        <v>0</v>
      </c>
      <c r="U22" s="55">
        <v>0</v>
      </c>
      <c r="V22" s="55">
        <v>0</v>
      </c>
      <c r="W22" s="56" t="s">
        <v>28</v>
      </c>
      <c r="X22" s="56">
        <v>0</v>
      </c>
      <c r="Y22" s="56">
        <v>1</v>
      </c>
      <c r="Z22" s="56">
        <v>1</v>
      </c>
      <c r="AA22" s="56">
        <v>0</v>
      </c>
      <c r="AB22" s="56" t="s">
        <v>28</v>
      </c>
      <c r="AC22" s="56">
        <v>0</v>
      </c>
      <c r="AD22" s="56">
        <v>0</v>
      </c>
      <c r="AE22" s="56">
        <v>0</v>
      </c>
    </row>
    <row r="23" spans="1:31" ht="15" customHeight="1" x14ac:dyDescent="0.25">
      <c r="A23" s="30" t="s">
        <v>42</v>
      </c>
      <c r="B23" s="55">
        <v>25</v>
      </c>
      <c r="C23" s="55">
        <v>19</v>
      </c>
      <c r="D23" s="57">
        <v>22</v>
      </c>
      <c r="E23" s="55">
        <v>15</v>
      </c>
      <c r="F23" s="55">
        <v>14</v>
      </c>
      <c r="G23" s="55">
        <v>13</v>
      </c>
      <c r="H23" s="56">
        <v>12</v>
      </c>
      <c r="I23" s="56">
        <v>0</v>
      </c>
      <c r="J23" s="56">
        <v>0</v>
      </c>
      <c r="K23" s="56">
        <v>1</v>
      </c>
      <c r="L23" s="56">
        <v>0</v>
      </c>
      <c r="M23" s="56">
        <v>0</v>
      </c>
      <c r="N23" s="56">
        <v>0</v>
      </c>
      <c r="O23" s="56">
        <v>0</v>
      </c>
      <c r="P23" s="56">
        <v>0</v>
      </c>
      <c r="Q23" s="55">
        <v>25</v>
      </c>
      <c r="R23" s="55">
        <v>20</v>
      </c>
      <c r="S23" s="56">
        <v>24</v>
      </c>
      <c r="T23" s="55">
        <v>16</v>
      </c>
      <c r="U23" s="55">
        <v>15</v>
      </c>
      <c r="V23" s="55">
        <v>14</v>
      </c>
      <c r="W23" s="56">
        <v>13</v>
      </c>
      <c r="X23" s="56">
        <v>0</v>
      </c>
      <c r="Y23" s="56">
        <v>0</v>
      </c>
      <c r="Z23" s="56">
        <v>1</v>
      </c>
      <c r="AA23" s="56">
        <v>0</v>
      </c>
      <c r="AB23" s="56">
        <v>0</v>
      </c>
      <c r="AC23" s="56">
        <v>0</v>
      </c>
      <c r="AD23" s="56">
        <v>1</v>
      </c>
      <c r="AE23" s="56">
        <v>1</v>
      </c>
    </row>
    <row r="24" spans="1:31" ht="15" customHeight="1" x14ac:dyDescent="0.25">
      <c r="A24" s="30" t="s">
        <v>43</v>
      </c>
      <c r="B24" s="57" t="s">
        <v>28</v>
      </c>
      <c r="C24" s="57" t="s">
        <v>28</v>
      </c>
      <c r="D24" s="57">
        <v>0</v>
      </c>
      <c r="E24" s="55">
        <v>0</v>
      </c>
      <c r="F24" s="55">
        <v>0</v>
      </c>
      <c r="G24" s="55">
        <v>0</v>
      </c>
      <c r="H24" s="56">
        <v>2</v>
      </c>
      <c r="I24" s="56">
        <v>2</v>
      </c>
      <c r="J24" s="56">
        <v>1</v>
      </c>
      <c r="K24" s="56">
        <v>2</v>
      </c>
      <c r="L24" s="56">
        <v>0</v>
      </c>
      <c r="M24" s="56" t="s">
        <v>28</v>
      </c>
      <c r="N24" s="56" t="s">
        <v>28</v>
      </c>
      <c r="O24" s="56" t="s">
        <v>28</v>
      </c>
      <c r="P24" s="56" t="s">
        <v>28</v>
      </c>
      <c r="Q24" s="56" t="s">
        <v>28</v>
      </c>
      <c r="R24" s="56" t="s">
        <v>28</v>
      </c>
      <c r="S24" s="56">
        <v>0</v>
      </c>
      <c r="T24" s="55" t="s">
        <v>28</v>
      </c>
      <c r="U24" s="55">
        <v>0</v>
      </c>
      <c r="V24" s="55">
        <v>0</v>
      </c>
      <c r="W24" s="56">
        <v>2</v>
      </c>
      <c r="X24" s="56">
        <v>2</v>
      </c>
      <c r="Y24" s="56">
        <v>1</v>
      </c>
      <c r="Z24" s="56">
        <v>2</v>
      </c>
      <c r="AA24" s="56">
        <v>0</v>
      </c>
      <c r="AB24" s="56" t="s">
        <v>28</v>
      </c>
      <c r="AC24" s="56" t="s">
        <v>28</v>
      </c>
      <c r="AD24" s="56" t="s">
        <v>28</v>
      </c>
      <c r="AE24" s="56" t="s">
        <v>28</v>
      </c>
    </row>
    <row r="25" spans="1:31" ht="15" customHeight="1" x14ac:dyDescent="0.25">
      <c r="A25" s="30" t="s">
        <v>44</v>
      </c>
      <c r="B25" s="57" t="s">
        <v>28</v>
      </c>
      <c r="C25" s="57" t="s">
        <v>28</v>
      </c>
      <c r="D25" s="57" t="s">
        <v>28</v>
      </c>
      <c r="E25" s="55" t="s">
        <v>28</v>
      </c>
      <c r="F25" s="55">
        <v>1</v>
      </c>
      <c r="G25" s="55">
        <v>1</v>
      </c>
      <c r="H25" s="56">
        <v>2</v>
      </c>
      <c r="I25" s="56">
        <v>2</v>
      </c>
      <c r="J25" s="56">
        <v>0</v>
      </c>
      <c r="K25" s="56">
        <v>1</v>
      </c>
      <c r="L25" s="56">
        <v>0</v>
      </c>
      <c r="M25" s="56">
        <v>0</v>
      </c>
      <c r="N25" s="56">
        <v>0</v>
      </c>
      <c r="O25" s="56" t="s">
        <v>28</v>
      </c>
      <c r="P25" s="56" t="s">
        <v>28</v>
      </c>
      <c r="Q25" s="56" t="s">
        <v>28</v>
      </c>
      <c r="R25" s="56" t="s">
        <v>28</v>
      </c>
      <c r="S25" s="55" t="s">
        <v>28</v>
      </c>
      <c r="T25" s="55" t="s">
        <v>28</v>
      </c>
      <c r="U25" s="55">
        <v>1</v>
      </c>
      <c r="V25" s="55">
        <v>1</v>
      </c>
      <c r="W25" s="56">
        <v>2</v>
      </c>
      <c r="X25" s="56">
        <v>2</v>
      </c>
      <c r="Y25" s="56">
        <v>1</v>
      </c>
      <c r="Z25" s="56">
        <v>1</v>
      </c>
      <c r="AA25" s="56">
        <v>0</v>
      </c>
      <c r="AB25" s="56">
        <v>0</v>
      </c>
      <c r="AC25" s="56">
        <v>0</v>
      </c>
      <c r="AD25" s="56" t="s">
        <v>28</v>
      </c>
      <c r="AE25" s="56" t="s">
        <v>28</v>
      </c>
    </row>
    <row r="26" spans="1:31" ht="15" customHeight="1" x14ac:dyDescent="0.25">
      <c r="A26" s="30" t="s">
        <v>45</v>
      </c>
      <c r="B26" s="55">
        <v>0</v>
      </c>
      <c r="C26" s="55" t="s">
        <v>28</v>
      </c>
      <c r="D26" s="57" t="s">
        <v>28</v>
      </c>
      <c r="E26" s="55" t="s">
        <v>28</v>
      </c>
      <c r="F26" s="55">
        <v>0</v>
      </c>
      <c r="G26" s="55">
        <v>0</v>
      </c>
      <c r="H26" s="56">
        <v>0</v>
      </c>
      <c r="I26" s="56">
        <v>0</v>
      </c>
      <c r="J26" s="56" t="s">
        <v>312</v>
      </c>
      <c r="K26" s="56" t="s">
        <v>312</v>
      </c>
      <c r="L26" s="56">
        <v>0</v>
      </c>
      <c r="M26" s="56">
        <v>0</v>
      </c>
      <c r="N26" s="56">
        <v>0</v>
      </c>
      <c r="O26" s="56">
        <v>0</v>
      </c>
      <c r="P26" s="56">
        <v>0</v>
      </c>
      <c r="Q26" s="55">
        <v>0</v>
      </c>
      <c r="R26" s="55" t="s">
        <v>28</v>
      </c>
      <c r="S26" s="55" t="s">
        <v>28</v>
      </c>
      <c r="T26" s="55" t="s">
        <v>28</v>
      </c>
      <c r="U26" s="55">
        <v>0</v>
      </c>
      <c r="V26" s="55">
        <v>0</v>
      </c>
      <c r="W26" s="56">
        <v>0</v>
      </c>
      <c r="X26" s="56">
        <v>0</v>
      </c>
      <c r="Y26" s="56" t="s">
        <v>312</v>
      </c>
      <c r="Z26" s="56">
        <v>0</v>
      </c>
      <c r="AA26" s="56">
        <v>0</v>
      </c>
      <c r="AB26" s="56">
        <v>0</v>
      </c>
      <c r="AC26" s="56">
        <v>0</v>
      </c>
      <c r="AD26" s="56">
        <v>0</v>
      </c>
      <c r="AE26" s="56">
        <v>0</v>
      </c>
    </row>
    <row r="27" spans="1:31" x14ac:dyDescent="0.25">
      <c r="G27" s="2"/>
    </row>
    <row r="28" spans="1:31" ht="15.75" customHeight="1" x14ac:dyDescent="0.25">
      <c r="A28" s="39"/>
      <c r="B28" s="39"/>
      <c r="C28" s="39"/>
      <c r="D28" s="39"/>
      <c r="H28" s="9"/>
      <c r="I28" s="9"/>
      <c r="J28" s="9"/>
      <c r="K28" s="9"/>
      <c r="L28" s="9"/>
      <c r="M28" s="9"/>
      <c r="N28" s="9"/>
      <c r="O28" s="9"/>
      <c r="P28" s="9"/>
      <c r="Q28" s="9"/>
      <c r="R28" s="9"/>
      <c r="S28" s="9"/>
      <c r="T28" s="10"/>
      <c r="U28" s="9"/>
      <c r="V28" s="9"/>
      <c r="W28" s="9"/>
      <c r="X28" s="9"/>
      <c r="Y28" s="9"/>
      <c r="Z28" s="9"/>
      <c r="AA28" s="9"/>
    </row>
    <row r="29" spans="1:31" x14ac:dyDescent="0.25">
      <c r="A29" s="66" t="s">
        <v>325</v>
      </c>
    </row>
    <row r="30" spans="1:31" x14ac:dyDescent="0.25">
      <c r="A30" s="25"/>
    </row>
    <row r="31" spans="1:31" x14ac:dyDescent="0.25">
      <c r="A31" s="25" t="s">
        <v>326</v>
      </c>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AE21"/>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25.7109375" customWidth="1"/>
    <col min="2" max="31" width="6.7109375" customWidth="1"/>
  </cols>
  <sheetData>
    <row r="1" spans="1:31" ht="15" customHeight="1" x14ac:dyDescent="0.25">
      <c r="A1" s="6" t="s">
        <v>220</v>
      </c>
    </row>
    <row r="2" spans="1:31" ht="15" customHeight="1" x14ac:dyDescent="0.25">
      <c r="A2" s="4" t="s">
        <v>49</v>
      </c>
    </row>
    <row r="3" spans="1:31" ht="15" customHeight="1" x14ac:dyDescent="0.25">
      <c r="A3" s="5" t="s">
        <v>50</v>
      </c>
    </row>
    <row r="4" spans="1:31" ht="15" customHeight="1" x14ac:dyDescent="0.25">
      <c r="A4" s="90" t="s">
        <v>229</v>
      </c>
      <c r="B4" s="23"/>
    </row>
    <row r="5" spans="1:31" ht="15" customHeight="1" x14ac:dyDescent="0.25">
      <c r="A5" s="93" t="s">
        <v>230</v>
      </c>
      <c r="B5" s="23"/>
    </row>
    <row r="6" spans="1:31" s="37" customFormat="1" ht="15" customHeight="1" x14ac:dyDescent="0.25">
      <c r="A6" s="12" t="s">
        <v>2</v>
      </c>
      <c r="B6" s="12"/>
      <c r="C6" s="12"/>
      <c r="D6" s="12"/>
      <c r="E6" s="66"/>
      <c r="F6" s="66"/>
      <c r="G6" s="66"/>
      <c r="H6" s="66"/>
      <c r="I6" s="66"/>
      <c r="J6" s="66"/>
      <c r="K6" s="66"/>
      <c r="L6" s="66"/>
      <c r="M6" s="66"/>
      <c r="N6" s="66"/>
      <c r="O6" s="66"/>
      <c r="P6" s="66"/>
      <c r="Q6" s="66"/>
      <c r="R6" s="66"/>
      <c r="S6" s="66"/>
      <c r="T6" s="66"/>
      <c r="U6" s="66"/>
      <c r="V6" s="66"/>
      <c r="W6" s="66"/>
    </row>
    <row r="7" spans="1:31" s="37" customFormat="1" ht="15" customHeight="1" x14ac:dyDescent="0.25">
      <c r="A7" s="95" t="s">
        <v>296</v>
      </c>
      <c r="B7" s="13"/>
      <c r="C7" s="13"/>
      <c r="D7" s="13"/>
      <c r="E7" s="66"/>
      <c r="F7" s="66"/>
      <c r="G7" s="66"/>
      <c r="H7" s="66"/>
      <c r="I7" s="66"/>
      <c r="J7" s="66"/>
      <c r="K7" s="66"/>
      <c r="L7" s="66"/>
      <c r="M7" s="66"/>
      <c r="N7" s="66"/>
      <c r="O7" s="66"/>
      <c r="P7" s="66"/>
      <c r="Q7" s="66"/>
      <c r="R7" s="66"/>
      <c r="S7" s="66"/>
      <c r="T7" s="66"/>
      <c r="U7" s="66"/>
      <c r="V7" s="66"/>
      <c r="W7" s="66"/>
    </row>
    <row r="8" spans="1:31" ht="25.15" customHeight="1" x14ac:dyDescent="0.25">
      <c r="A8" s="29"/>
      <c r="B8" s="51" t="s">
        <v>317</v>
      </c>
      <c r="C8" s="49"/>
      <c r="D8" s="49"/>
      <c r="E8" s="49"/>
      <c r="F8" s="49"/>
      <c r="G8" s="49"/>
      <c r="H8" s="49"/>
      <c r="I8" s="49"/>
      <c r="J8" s="49"/>
      <c r="K8" s="49"/>
      <c r="L8" s="49"/>
      <c r="M8" s="49"/>
      <c r="N8" s="49"/>
      <c r="O8" s="49"/>
      <c r="P8" s="49"/>
      <c r="Q8" s="51" t="s">
        <v>318</v>
      </c>
      <c r="R8" s="49"/>
      <c r="S8" s="49"/>
      <c r="T8" s="49"/>
      <c r="U8" s="49"/>
      <c r="V8" s="49"/>
      <c r="W8" s="49"/>
      <c r="X8" s="49"/>
      <c r="Y8" s="49"/>
      <c r="Z8" s="49"/>
      <c r="AA8" s="49"/>
      <c r="AB8" s="49"/>
      <c r="AC8" s="49"/>
      <c r="AD8" s="49"/>
      <c r="AE8" s="182"/>
    </row>
    <row r="9" spans="1:31" ht="25.15" customHeight="1" x14ac:dyDescent="0.25">
      <c r="A9" s="29"/>
      <c r="B9" s="60" t="s">
        <v>4</v>
      </c>
      <c r="C9" s="62" t="s">
        <v>5</v>
      </c>
      <c r="D9" s="59" t="s">
        <v>6</v>
      </c>
      <c r="E9" s="60" t="s">
        <v>7</v>
      </c>
      <c r="F9" s="60" t="s">
        <v>8</v>
      </c>
      <c r="G9" s="60" t="s">
        <v>24</v>
      </c>
      <c r="H9" s="63" t="s">
        <v>48</v>
      </c>
      <c r="I9" s="63" t="s">
        <v>297</v>
      </c>
      <c r="J9" s="63" t="s">
        <v>309</v>
      </c>
      <c r="K9" s="63" t="s">
        <v>313</v>
      </c>
      <c r="L9" s="63" t="s">
        <v>315</v>
      </c>
      <c r="M9" s="63" t="s">
        <v>316</v>
      </c>
      <c r="N9" s="63" t="s">
        <v>323</v>
      </c>
      <c r="O9" s="60" t="s">
        <v>331</v>
      </c>
      <c r="P9" s="60" t="s">
        <v>333</v>
      </c>
      <c r="Q9" s="60" t="s">
        <v>4</v>
      </c>
      <c r="R9" s="62" t="s">
        <v>5</v>
      </c>
      <c r="S9" s="60" t="s">
        <v>6</v>
      </c>
      <c r="T9" s="62" t="s">
        <v>7</v>
      </c>
      <c r="U9" s="60" t="s">
        <v>8</v>
      </c>
      <c r="V9" s="60" t="s">
        <v>24</v>
      </c>
      <c r="W9" s="63" t="s">
        <v>48</v>
      </c>
      <c r="X9" s="60" t="s">
        <v>297</v>
      </c>
      <c r="Y9" s="108" t="s">
        <v>309</v>
      </c>
      <c r="Z9" s="108" t="s">
        <v>313</v>
      </c>
      <c r="AA9" s="128" t="s">
        <v>315</v>
      </c>
      <c r="AB9" s="128" t="s">
        <v>316</v>
      </c>
      <c r="AC9" s="128" t="s">
        <v>323</v>
      </c>
      <c r="AD9" s="60" t="s">
        <v>331</v>
      </c>
      <c r="AE9" s="60" t="s">
        <v>333</v>
      </c>
    </row>
    <row r="10" spans="1:31" ht="15" customHeight="1" x14ac:dyDescent="0.25">
      <c r="A10" s="38"/>
      <c r="B10" s="136"/>
      <c r="C10" s="136"/>
      <c r="D10" s="138"/>
      <c r="E10" s="136"/>
      <c r="F10" s="136"/>
      <c r="G10" s="136"/>
      <c r="H10" s="137"/>
      <c r="I10" s="137"/>
      <c r="J10" s="137"/>
      <c r="K10" s="137"/>
      <c r="L10" s="137"/>
      <c r="M10" s="137"/>
      <c r="N10" s="137"/>
      <c r="O10" s="137"/>
      <c r="P10" s="137"/>
      <c r="Q10" s="136"/>
      <c r="R10" s="136"/>
      <c r="S10" s="137"/>
      <c r="T10" s="136"/>
      <c r="U10" s="136"/>
      <c r="V10" s="136"/>
      <c r="W10" s="137"/>
      <c r="X10" s="137"/>
      <c r="Y10" s="137"/>
      <c r="Z10" s="137"/>
      <c r="AA10" s="137"/>
      <c r="AB10" s="137"/>
      <c r="AC10" s="137"/>
      <c r="AD10" s="137"/>
      <c r="AE10" s="184"/>
    </row>
    <row r="11" spans="1:31" ht="15" customHeight="1" x14ac:dyDescent="0.25">
      <c r="A11" s="68" t="s">
        <v>300</v>
      </c>
      <c r="B11" s="57">
        <v>19</v>
      </c>
      <c r="C11" s="57">
        <v>24</v>
      </c>
      <c r="D11" s="139">
        <v>27</v>
      </c>
      <c r="E11" s="57">
        <v>27</v>
      </c>
      <c r="F11" s="57">
        <v>33</v>
      </c>
      <c r="G11" s="57">
        <v>32</v>
      </c>
      <c r="H11" s="56">
        <v>31</v>
      </c>
      <c r="I11" s="56">
        <v>33</v>
      </c>
      <c r="J11" s="56">
        <v>40</v>
      </c>
      <c r="K11" s="56">
        <v>59</v>
      </c>
      <c r="L11" s="56">
        <v>2</v>
      </c>
      <c r="M11" s="56">
        <v>15</v>
      </c>
      <c r="N11" s="56">
        <v>37</v>
      </c>
      <c r="O11" s="56">
        <v>42</v>
      </c>
      <c r="P11" s="56">
        <v>54</v>
      </c>
      <c r="Q11" s="57">
        <v>19</v>
      </c>
      <c r="R11" s="57">
        <v>23</v>
      </c>
      <c r="S11" s="56">
        <v>27</v>
      </c>
      <c r="T11" s="57">
        <v>27</v>
      </c>
      <c r="U11" s="57">
        <v>34</v>
      </c>
      <c r="V11" s="57">
        <v>31</v>
      </c>
      <c r="W11" s="56">
        <v>31</v>
      </c>
      <c r="X11" s="56">
        <v>33</v>
      </c>
      <c r="Y11" s="56">
        <v>39</v>
      </c>
      <c r="Z11" s="56">
        <v>60</v>
      </c>
      <c r="AA11" s="56">
        <v>2</v>
      </c>
      <c r="AB11" s="56">
        <v>15</v>
      </c>
      <c r="AC11" s="56">
        <v>37</v>
      </c>
      <c r="AD11" s="56">
        <v>33</v>
      </c>
      <c r="AE11" s="56">
        <v>48</v>
      </c>
    </row>
    <row r="12" spans="1:31" ht="15" customHeight="1" x14ac:dyDescent="0.25">
      <c r="A12" s="30" t="s">
        <v>29</v>
      </c>
      <c r="B12" s="55">
        <v>0</v>
      </c>
      <c r="C12" s="55">
        <v>0</v>
      </c>
      <c r="D12" s="57">
        <v>1</v>
      </c>
      <c r="E12" s="55">
        <v>1</v>
      </c>
      <c r="F12" s="55">
        <v>4</v>
      </c>
      <c r="G12" s="55">
        <v>5</v>
      </c>
      <c r="H12" s="56">
        <v>6</v>
      </c>
      <c r="I12" s="56">
        <v>8</v>
      </c>
      <c r="J12" s="56">
        <v>10</v>
      </c>
      <c r="K12" s="56">
        <v>16</v>
      </c>
      <c r="L12" s="56">
        <v>1</v>
      </c>
      <c r="M12" s="56">
        <v>4</v>
      </c>
      <c r="N12" s="56">
        <v>8</v>
      </c>
      <c r="O12" s="56">
        <v>5</v>
      </c>
      <c r="P12" s="56">
        <v>6</v>
      </c>
      <c r="Q12" s="55">
        <v>0</v>
      </c>
      <c r="R12" s="55">
        <v>0</v>
      </c>
      <c r="S12" s="56">
        <v>1</v>
      </c>
      <c r="T12" s="55">
        <v>1</v>
      </c>
      <c r="U12" s="55">
        <v>4</v>
      </c>
      <c r="V12" s="55">
        <v>5</v>
      </c>
      <c r="W12" s="56">
        <v>7</v>
      </c>
      <c r="X12" s="56">
        <v>9</v>
      </c>
      <c r="Y12" s="56">
        <v>11</v>
      </c>
      <c r="Z12" s="56">
        <v>16</v>
      </c>
      <c r="AA12" s="56">
        <v>1</v>
      </c>
      <c r="AB12" s="56">
        <v>3</v>
      </c>
      <c r="AC12" s="56">
        <v>10</v>
      </c>
      <c r="AD12" s="56">
        <v>3</v>
      </c>
      <c r="AE12" s="56">
        <v>11</v>
      </c>
    </row>
    <row r="13" spans="1:31" ht="15" customHeight="1" x14ac:dyDescent="0.25">
      <c r="A13" s="30" t="s">
        <v>246</v>
      </c>
      <c r="B13" s="55" t="s">
        <v>28</v>
      </c>
      <c r="C13" s="55" t="s">
        <v>28</v>
      </c>
      <c r="D13" s="57" t="s">
        <v>28</v>
      </c>
      <c r="E13" s="55" t="s">
        <v>28</v>
      </c>
      <c r="F13" s="55" t="s">
        <v>28</v>
      </c>
      <c r="G13" s="55" t="s">
        <v>28</v>
      </c>
      <c r="H13" s="56">
        <v>0</v>
      </c>
      <c r="I13" s="56" t="s">
        <v>28</v>
      </c>
      <c r="J13" s="56" t="s">
        <v>312</v>
      </c>
      <c r="K13" s="56" t="s">
        <v>312</v>
      </c>
      <c r="L13" s="56" t="s">
        <v>28</v>
      </c>
      <c r="M13" s="56" t="s">
        <v>28</v>
      </c>
      <c r="N13" s="56" t="s">
        <v>28</v>
      </c>
      <c r="O13" s="56" t="s">
        <v>28</v>
      </c>
      <c r="P13" s="56" t="s">
        <v>28</v>
      </c>
      <c r="Q13" s="55" t="s">
        <v>28</v>
      </c>
      <c r="R13" s="55" t="s">
        <v>28</v>
      </c>
      <c r="S13" s="56" t="s">
        <v>28</v>
      </c>
      <c r="T13" s="55" t="s">
        <v>28</v>
      </c>
      <c r="U13" s="55" t="s">
        <v>28</v>
      </c>
      <c r="V13" s="55" t="s">
        <v>28</v>
      </c>
      <c r="W13" s="56" t="s">
        <v>28</v>
      </c>
      <c r="X13" s="56" t="s">
        <v>28</v>
      </c>
      <c r="Y13" s="56" t="s">
        <v>312</v>
      </c>
      <c r="Z13" s="56" t="s">
        <v>312</v>
      </c>
      <c r="AA13" s="56" t="s">
        <v>28</v>
      </c>
      <c r="AB13" s="56" t="s">
        <v>28</v>
      </c>
      <c r="AC13" s="56" t="s">
        <v>28</v>
      </c>
      <c r="AD13" s="56" t="s">
        <v>28</v>
      </c>
      <c r="AE13" s="56" t="s">
        <v>28</v>
      </c>
    </row>
    <row r="14" spans="1:31" ht="15" customHeight="1" x14ac:dyDescent="0.25">
      <c r="A14" s="30" t="s">
        <v>31</v>
      </c>
      <c r="B14" s="55">
        <v>19</v>
      </c>
      <c r="C14" s="55">
        <v>24</v>
      </c>
      <c r="D14" s="58" t="s">
        <v>28</v>
      </c>
      <c r="E14" s="55">
        <v>0</v>
      </c>
      <c r="F14" s="55" t="s">
        <v>28</v>
      </c>
      <c r="G14" s="55">
        <v>0</v>
      </c>
      <c r="H14" s="56">
        <v>0</v>
      </c>
      <c r="I14" s="56">
        <v>0</v>
      </c>
      <c r="J14" s="56">
        <v>0</v>
      </c>
      <c r="K14" s="56">
        <v>0</v>
      </c>
      <c r="L14" s="56">
        <v>0</v>
      </c>
      <c r="M14" s="56">
        <v>0</v>
      </c>
      <c r="N14" s="56" t="s">
        <v>28</v>
      </c>
      <c r="O14" s="56">
        <v>0</v>
      </c>
      <c r="P14" s="56">
        <v>0</v>
      </c>
      <c r="Q14" s="55">
        <v>19</v>
      </c>
      <c r="R14" s="55">
        <v>23</v>
      </c>
      <c r="S14" s="56">
        <v>0</v>
      </c>
      <c r="T14" s="55">
        <v>0</v>
      </c>
      <c r="U14" s="55">
        <v>0</v>
      </c>
      <c r="V14" s="55">
        <v>0</v>
      </c>
      <c r="W14" s="56">
        <v>0</v>
      </c>
      <c r="X14" s="56">
        <v>0</v>
      </c>
      <c r="Y14" s="56">
        <v>0</v>
      </c>
      <c r="Z14" s="56">
        <v>0</v>
      </c>
      <c r="AA14" s="56" t="s">
        <v>28</v>
      </c>
      <c r="AB14" s="56">
        <v>0</v>
      </c>
      <c r="AC14" s="56" t="s">
        <v>28</v>
      </c>
      <c r="AD14" s="56">
        <v>0</v>
      </c>
      <c r="AE14" s="56">
        <v>0</v>
      </c>
    </row>
    <row r="15" spans="1:31" ht="15" customHeight="1" x14ac:dyDescent="0.25">
      <c r="A15" s="30" t="s">
        <v>33</v>
      </c>
      <c r="B15" s="55">
        <v>0</v>
      </c>
      <c r="C15" s="55" t="s">
        <v>28</v>
      </c>
      <c r="D15" s="57">
        <v>26</v>
      </c>
      <c r="E15" s="55">
        <v>27</v>
      </c>
      <c r="F15" s="55">
        <v>29</v>
      </c>
      <c r="G15" s="55">
        <v>27</v>
      </c>
      <c r="H15" s="56">
        <v>25</v>
      </c>
      <c r="I15" s="56">
        <v>25</v>
      </c>
      <c r="J15" s="56">
        <v>30</v>
      </c>
      <c r="K15" s="56">
        <v>43</v>
      </c>
      <c r="L15" s="56">
        <v>1</v>
      </c>
      <c r="M15" s="56">
        <v>11</v>
      </c>
      <c r="N15" s="56">
        <v>28</v>
      </c>
      <c r="O15" s="56">
        <v>38</v>
      </c>
      <c r="P15" s="56">
        <v>49</v>
      </c>
      <c r="Q15" s="55">
        <v>0</v>
      </c>
      <c r="R15" s="55" t="s">
        <v>28</v>
      </c>
      <c r="S15" s="56">
        <v>27</v>
      </c>
      <c r="T15" s="55">
        <v>27</v>
      </c>
      <c r="U15" s="55">
        <v>30</v>
      </c>
      <c r="V15" s="55">
        <v>26</v>
      </c>
      <c r="W15" s="56">
        <v>24</v>
      </c>
      <c r="X15" s="56">
        <v>24</v>
      </c>
      <c r="Y15" s="56">
        <v>28</v>
      </c>
      <c r="Z15" s="56">
        <v>44</v>
      </c>
      <c r="AA15" s="56">
        <v>1</v>
      </c>
      <c r="AB15" s="56">
        <v>11</v>
      </c>
      <c r="AC15" s="56">
        <v>27</v>
      </c>
      <c r="AD15" s="56">
        <v>30</v>
      </c>
      <c r="AE15" s="56">
        <v>37</v>
      </c>
    </row>
    <row r="16" spans="1:31" x14ac:dyDescent="0.25">
      <c r="D16" s="21"/>
    </row>
    <row r="18" spans="1:19" x14ac:dyDescent="0.25">
      <c r="A18" s="66" t="s">
        <v>325</v>
      </c>
      <c r="B18" s="10"/>
      <c r="C18" s="10"/>
      <c r="D18" s="10"/>
      <c r="E18" s="9"/>
      <c r="F18" s="9"/>
      <c r="G18" s="9"/>
      <c r="H18" s="9"/>
      <c r="I18" s="9"/>
      <c r="J18" s="9"/>
      <c r="K18" s="9"/>
      <c r="L18" s="9"/>
      <c r="M18" s="9"/>
      <c r="N18" s="9"/>
      <c r="O18" s="9"/>
      <c r="P18" s="9"/>
      <c r="Q18" s="9"/>
      <c r="R18" s="9"/>
      <c r="S18" s="9"/>
    </row>
    <row r="19" spans="1:19" x14ac:dyDescent="0.25">
      <c r="A19" s="25"/>
      <c r="B19" s="10"/>
      <c r="C19" s="10"/>
      <c r="D19" s="10"/>
      <c r="E19" s="9"/>
      <c r="F19" s="9"/>
      <c r="G19" s="9"/>
      <c r="H19" s="9"/>
      <c r="I19" s="9"/>
      <c r="J19" s="9"/>
      <c r="K19" s="9"/>
      <c r="L19" s="9"/>
      <c r="M19" s="9"/>
      <c r="N19" s="9"/>
      <c r="O19" s="9"/>
      <c r="P19" s="9"/>
      <c r="Q19" s="9"/>
      <c r="R19" s="9"/>
      <c r="S19" s="9"/>
    </row>
    <row r="20" spans="1:19" x14ac:dyDescent="0.25">
      <c r="A20" s="25" t="s">
        <v>326</v>
      </c>
      <c r="B20" s="10"/>
      <c r="C20" s="10"/>
      <c r="D20" s="10"/>
      <c r="E20" s="9"/>
      <c r="F20" s="9"/>
      <c r="G20" s="9"/>
      <c r="H20" s="9"/>
      <c r="I20" s="9"/>
      <c r="J20" s="9"/>
      <c r="K20" s="9"/>
      <c r="L20" s="9"/>
      <c r="M20" s="9"/>
      <c r="N20" s="9"/>
      <c r="O20" s="9"/>
      <c r="P20" s="9"/>
      <c r="Q20" s="9"/>
      <c r="R20" s="9"/>
      <c r="S20" s="9"/>
    </row>
    <row r="21" spans="1:19" x14ac:dyDescent="0.25">
      <c r="A21" s="9"/>
      <c r="B21" s="10"/>
      <c r="C21" s="10"/>
      <c r="D21" s="10"/>
      <c r="E21" s="9"/>
      <c r="F21" s="9"/>
      <c r="G21" s="9"/>
      <c r="H21" s="9"/>
      <c r="I21" s="9"/>
      <c r="J21" s="9"/>
      <c r="K21" s="9"/>
      <c r="L21" s="9"/>
      <c r="M21" s="9"/>
      <c r="N21" s="9"/>
      <c r="O21" s="9"/>
      <c r="P21" s="9"/>
      <c r="Q21" s="9"/>
      <c r="R21" s="9"/>
      <c r="S21" s="9"/>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E41"/>
  <sheetViews>
    <sheetView zoomScaleNormal="100"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25.7109375" customWidth="1"/>
    <col min="2" max="31" width="6.7109375" customWidth="1"/>
  </cols>
  <sheetData>
    <row r="1" spans="1:31" ht="15" customHeight="1" x14ac:dyDescent="0.25">
      <c r="A1" s="6" t="s">
        <v>221</v>
      </c>
    </row>
    <row r="2" spans="1:31" ht="15" customHeight="1" x14ac:dyDescent="0.25">
      <c r="A2" s="4" t="s">
        <v>54</v>
      </c>
    </row>
    <row r="3" spans="1:31" ht="15" customHeight="1" x14ac:dyDescent="0.25">
      <c r="A3" s="5" t="s">
        <v>55</v>
      </c>
    </row>
    <row r="4" spans="1:31" ht="15" customHeight="1" x14ac:dyDescent="0.25">
      <c r="A4" s="90" t="s">
        <v>229</v>
      </c>
      <c r="B4" s="23"/>
    </row>
    <row r="5" spans="1:31" ht="15" customHeight="1" x14ac:dyDescent="0.25">
      <c r="A5" s="93" t="s">
        <v>230</v>
      </c>
      <c r="B5" s="23"/>
    </row>
    <row r="6" spans="1:31" s="37" customFormat="1" ht="15" customHeight="1" x14ac:dyDescent="0.25">
      <c r="A6" s="12" t="s">
        <v>2</v>
      </c>
      <c r="B6" s="12"/>
      <c r="C6" s="12"/>
      <c r="D6" s="12"/>
    </row>
    <row r="7" spans="1:31" s="37" customFormat="1" ht="15" customHeight="1" x14ac:dyDescent="0.25">
      <c r="A7" s="95" t="s">
        <v>296</v>
      </c>
      <c r="B7" s="13"/>
      <c r="C7" s="13"/>
      <c r="D7" s="13"/>
    </row>
    <row r="8" spans="1:31" ht="25.15" customHeight="1" x14ac:dyDescent="0.25">
      <c r="A8" s="29"/>
      <c r="B8" s="51" t="s">
        <v>317</v>
      </c>
      <c r="C8" s="49"/>
      <c r="D8" s="49"/>
      <c r="E8" s="49"/>
      <c r="F8" s="49"/>
      <c r="G8" s="49"/>
      <c r="H8" s="49"/>
      <c r="I8" s="49"/>
      <c r="J8" s="49"/>
      <c r="K8" s="49"/>
      <c r="L8" s="49"/>
      <c r="M8" s="49"/>
      <c r="N8" s="49"/>
      <c r="O8" s="49"/>
      <c r="P8" s="49"/>
      <c r="Q8" s="51" t="s">
        <v>318</v>
      </c>
      <c r="R8" s="49"/>
      <c r="S8" s="49"/>
      <c r="T8" s="49"/>
      <c r="U8" s="49"/>
      <c r="V8" s="49"/>
      <c r="W8" s="49"/>
      <c r="X8" s="49"/>
      <c r="Y8" s="49"/>
      <c r="Z8" s="49"/>
      <c r="AA8" s="154"/>
      <c r="AB8" s="154"/>
      <c r="AC8" s="154"/>
      <c r="AD8" s="154"/>
      <c r="AE8" s="154"/>
    </row>
    <row r="9" spans="1:31" ht="25.15" customHeight="1" x14ac:dyDescent="0.25">
      <c r="A9" s="29"/>
      <c r="B9" s="60" t="s">
        <v>4</v>
      </c>
      <c r="C9" s="106" t="s">
        <v>5</v>
      </c>
      <c r="D9" s="61" t="s">
        <v>6</v>
      </c>
      <c r="E9" s="60" t="s">
        <v>7</v>
      </c>
      <c r="F9" s="60" t="s">
        <v>8</v>
      </c>
      <c r="G9" s="60" t="s">
        <v>24</v>
      </c>
      <c r="H9" s="60" t="s">
        <v>48</v>
      </c>
      <c r="I9" s="60" t="s">
        <v>297</v>
      </c>
      <c r="J9" s="59" t="s">
        <v>309</v>
      </c>
      <c r="K9" s="59" t="s">
        <v>313</v>
      </c>
      <c r="L9" s="59" t="s">
        <v>315</v>
      </c>
      <c r="M9" s="59" t="s">
        <v>316</v>
      </c>
      <c r="N9" s="59" t="s">
        <v>323</v>
      </c>
      <c r="O9" s="60" t="s">
        <v>331</v>
      </c>
      <c r="P9" s="59" t="s">
        <v>333</v>
      </c>
      <c r="Q9" s="59" t="s">
        <v>4</v>
      </c>
      <c r="R9" s="59" t="s">
        <v>5</v>
      </c>
      <c r="S9" s="59" t="s">
        <v>6</v>
      </c>
      <c r="T9" s="60" t="s">
        <v>7</v>
      </c>
      <c r="U9" s="61" t="s">
        <v>8</v>
      </c>
      <c r="V9" s="60" t="s">
        <v>24</v>
      </c>
      <c r="W9" s="60" t="s">
        <v>48</v>
      </c>
      <c r="X9" s="60" t="s">
        <v>297</v>
      </c>
      <c r="Y9" s="60" t="s">
        <v>309</v>
      </c>
      <c r="Z9" s="59" t="s">
        <v>313</v>
      </c>
      <c r="AA9" s="59" t="s">
        <v>315</v>
      </c>
      <c r="AB9" s="59" t="s">
        <v>316</v>
      </c>
      <c r="AC9" s="59" t="s">
        <v>323</v>
      </c>
      <c r="AD9" s="60" t="s">
        <v>331</v>
      </c>
      <c r="AE9" s="60" t="s">
        <v>333</v>
      </c>
    </row>
    <row r="10" spans="1:31" ht="15" customHeight="1" x14ac:dyDescent="0.25">
      <c r="A10" s="38"/>
      <c r="B10" s="132"/>
      <c r="C10" s="132"/>
      <c r="D10" s="132"/>
      <c r="E10" s="132"/>
      <c r="F10" s="132"/>
      <c r="G10" s="132"/>
      <c r="H10" s="134"/>
      <c r="I10" s="134"/>
      <c r="J10" s="134"/>
      <c r="K10" s="134"/>
      <c r="L10" s="134"/>
      <c r="M10" s="134"/>
      <c r="N10" s="134"/>
      <c r="O10" s="134"/>
      <c r="P10" s="134"/>
      <c r="Q10" s="132"/>
      <c r="R10" s="132"/>
      <c r="S10" s="134"/>
      <c r="T10" s="132"/>
      <c r="U10" s="132"/>
      <c r="V10" s="132"/>
      <c r="W10" s="134"/>
      <c r="X10" s="134"/>
      <c r="Y10" s="134"/>
      <c r="Z10" s="134"/>
      <c r="AA10" s="134"/>
      <c r="AB10" s="134"/>
      <c r="AC10" s="134"/>
      <c r="AD10" s="134"/>
      <c r="AE10" s="185"/>
    </row>
    <row r="11" spans="1:31" ht="15" customHeight="1" x14ac:dyDescent="0.25">
      <c r="A11" s="68" t="s">
        <v>300</v>
      </c>
      <c r="B11" s="57">
        <v>1513</v>
      </c>
      <c r="C11" s="57">
        <v>1574</v>
      </c>
      <c r="D11" s="57">
        <v>1524</v>
      </c>
      <c r="E11" s="57">
        <v>1596</v>
      </c>
      <c r="F11" s="57">
        <v>1356</v>
      </c>
      <c r="G11" s="57">
        <v>1389</v>
      </c>
      <c r="H11" s="56">
        <v>1441</v>
      </c>
      <c r="I11" s="56">
        <v>1257.5889999999999</v>
      </c>
      <c r="J11" s="56">
        <v>1386</v>
      </c>
      <c r="K11" s="56">
        <v>1525</v>
      </c>
      <c r="L11" s="56">
        <v>44</v>
      </c>
      <c r="M11" s="56">
        <v>304</v>
      </c>
      <c r="N11" s="56">
        <v>999</v>
      </c>
      <c r="O11" s="56">
        <v>214</v>
      </c>
      <c r="P11" s="56">
        <v>310</v>
      </c>
      <c r="Q11" s="57">
        <v>1490</v>
      </c>
      <c r="R11" s="57">
        <v>1550</v>
      </c>
      <c r="S11" s="56">
        <v>1516</v>
      </c>
      <c r="T11" s="57">
        <v>1586</v>
      </c>
      <c r="U11" s="57">
        <v>1330</v>
      </c>
      <c r="V11" s="57">
        <v>1335</v>
      </c>
      <c r="W11" s="56">
        <v>1413</v>
      </c>
      <c r="X11" s="56">
        <v>1219.0340000000001</v>
      </c>
      <c r="Y11" s="56">
        <v>1385</v>
      </c>
      <c r="Z11" s="56">
        <v>1514</v>
      </c>
      <c r="AA11" s="56">
        <v>44</v>
      </c>
      <c r="AB11" s="56">
        <v>304</v>
      </c>
      <c r="AC11" s="56">
        <v>997</v>
      </c>
      <c r="AD11" s="56">
        <f>AD14+AD21+AD24+AD26</f>
        <v>314</v>
      </c>
      <c r="AE11" s="56">
        <v>335</v>
      </c>
    </row>
    <row r="12" spans="1:31" ht="15" customHeight="1" x14ac:dyDescent="0.25">
      <c r="A12" s="30" t="s">
        <v>56</v>
      </c>
      <c r="B12" s="55">
        <v>16</v>
      </c>
      <c r="C12" s="55">
        <v>17</v>
      </c>
      <c r="D12" s="57">
        <v>17</v>
      </c>
      <c r="E12" s="55">
        <v>16</v>
      </c>
      <c r="F12" s="55">
        <v>14</v>
      </c>
      <c r="G12" s="55">
        <v>12</v>
      </c>
      <c r="H12" s="56">
        <v>13</v>
      </c>
      <c r="I12" s="56">
        <v>13</v>
      </c>
      <c r="J12" s="56">
        <v>12</v>
      </c>
      <c r="K12" s="56">
        <v>11</v>
      </c>
      <c r="L12" s="56">
        <v>3</v>
      </c>
      <c r="M12" s="56">
        <v>11</v>
      </c>
      <c r="N12" s="56">
        <v>17</v>
      </c>
      <c r="O12" s="56">
        <v>0</v>
      </c>
      <c r="P12" s="56">
        <v>0</v>
      </c>
      <c r="Q12" s="55">
        <v>13</v>
      </c>
      <c r="R12" s="55">
        <v>14</v>
      </c>
      <c r="S12" s="56">
        <v>14</v>
      </c>
      <c r="T12" s="55">
        <v>13</v>
      </c>
      <c r="U12" s="55">
        <v>11</v>
      </c>
      <c r="V12" s="55">
        <v>11</v>
      </c>
      <c r="W12" s="56">
        <v>11</v>
      </c>
      <c r="X12" s="56">
        <v>11</v>
      </c>
      <c r="Y12" s="56">
        <v>10</v>
      </c>
      <c r="Z12" s="56">
        <v>8</v>
      </c>
      <c r="AA12" s="56">
        <v>3</v>
      </c>
      <c r="AB12" s="56">
        <v>8</v>
      </c>
      <c r="AC12" s="56">
        <v>13</v>
      </c>
      <c r="AD12" s="56" t="s">
        <v>28</v>
      </c>
      <c r="AE12" s="56">
        <v>0</v>
      </c>
    </row>
    <row r="13" spans="1:31" ht="15" customHeight="1" x14ac:dyDescent="0.25">
      <c r="A13" s="30" t="s">
        <v>57</v>
      </c>
      <c r="B13" s="55">
        <v>14</v>
      </c>
      <c r="C13" s="55">
        <v>12</v>
      </c>
      <c r="D13" s="57">
        <v>12</v>
      </c>
      <c r="E13" s="55">
        <v>12</v>
      </c>
      <c r="F13" s="55">
        <v>11</v>
      </c>
      <c r="G13" s="55">
        <v>10</v>
      </c>
      <c r="H13" s="56">
        <v>10</v>
      </c>
      <c r="I13" s="56">
        <v>11</v>
      </c>
      <c r="J13" s="56">
        <v>10</v>
      </c>
      <c r="K13" s="56">
        <v>9</v>
      </c>
      <c r="L13" s="56">
        <v>4</v>
      </c>
      <c r="M13" s="56">
        <v>7</v>
      </c>
      <c r="N13" s="56">
        <v>9</v>
      </c>
      <c r="O13" s="56" t="s">
        <v>28</v>
      </c>
      <c r="P13" s="56" t="s">
        <v>28</v>
      </c>
      <c r="Q13" s="55">
        <v>13</v>
      </c>
      <c r="R13" s="55">
        <v>10</v>
      </c>
      <c r="S13" s="56">
        <v>11</v>
      </c>
      <c r="T13" s="55">
        <v>11</v>
      </c>
      <c r="U13" s="55">
        <v>10</v>
      </c>
      <c r="V13" s="55">
        <v>10</v>
      </c>
      <c r="W13" s="56">
        <v>10</v>
      </c>
      <c r="X13" s="56">
        <v>11</v>
      </c>
      <c r="Y13" s="56">
        <v>9</v>
      </c>
      <c r="Z13" s="56">
        <v>9</v>
      </c>
      <c r="AA13" s="56">
        <v>4</v>
      </c>
      <c r="AB13" s="56">
        <v>7</v>
      </c>
      <c r="AC13" s="56">
        <v>8</v>
      </c>
      <c r="AD13" s="56" t="s">
        <v>28</v>
      </c>
      <c r="AE13" s="56">
        <v>0</v>
      </c>
    </row>
    <row r="14" spans="1:31" ht="15" customHeight="1" x14ac:dyDescent="0.25">
      <c r="A14" s="30" t="s">
        <v>58</v>
      </c>
      <c r="B14" s="55">
        <v>926</v>
      </c>
      <c r="C14" s="55">
        <v>982</v>
      </c>
      <c r="D14" s="57">
        <v>930</v>
      </c>
      <c r="E14" s="55">
        <v>1055</v>
      </c>
      <c r="F14" s="55">
        <v>835</v>
      </c>
      <c r="G14" s="55">
        <v>778</v>
      </c>
      <c r="H14" s="56">
        <v>795</v>
      </c>
      <c r="I14" s="56">
        <v>697</v>
      </c>
      <c r="J14" s="56">
        <v>696</v>
      </c>
      <c r="K14" s="56">
        <v>741</v>
      </c>
      <c r="L14" s="56">
        <v>6</v>
      </c>
      <c r="M14" s="56">
        <v>120</v>
      </c>
      <c r="N14" s="56">
        <v>345</v>
      </c>
      <c r="O14" s="56">
        <v>136</v>
      </c>
      <c r="P14" s="56">
        <v>199</v>
      </c>
      <c r="Q14" s="55">
        <v>929</v>
      </c>
      <c r="R14" s="55">
        <v>995</v>
      </c>
      <c r="S14" s="56">
        <v>948</v>
      </c>
      <c r="T14" s="55">
        <v>1085</v>
      </c>
      <c r="U14" s="55">
        <v>835</v>
      </c>
      <c r="V14" s="55">
        <v>746</v>
      </c>
      <c r="W14" s="56">
        <v>746</v>
      </c>
      <c r="X14" s="56">
        <v>614.84</v>
      </c>
      <c r="Y14" s="56">
        <v>673</v>
      </c>
      <c r="Z14" s="56">
        <v>695</v>
      </c>
      <c r="AA14" s="56">
        <v>7</v>
      </c>
      <c r="AB14" s="56">
        <v>117</v>
      </c>
      <c r="AC14" s="56">
        <v>364</v>
      </c>
      <c r="AD14" s="56">
        <v>202</v>
      </c>
      <c r="AE14" s="56">
        <v>188</v>
      </c>
    </row>
    <row r="15" spans="1:31" ht="15" customHeight="1" x14ac:dyDescent="0.25">
      <c r="A15" s="30" t="s">
        <v>59</v>
      </c>
      <c r="B15" s="55">
        <v>1</v>
      </c>
      <c r="C15" s="55">
        <v>1</v>
      </c>
      <c r="D15" s="57">
        <v>1</v>
      </c>
      <c r="E15" s="55">
        <v>1</v>
      </c>
      <c r="F15" s="55">
        <v>0</v>
      </c>
      <c r="G15" s="55">
        <v>0</v>
      </c>
      <c r="H15" s="56">
        <v>0</v>
      </c>
      <c r="I15" s="56">
        <v>0</v>
      </c>
      <c r="J15" s="56">
        <v>0</v>
      </c>
      <c r="K15" s="56">
        <v>0</v>
      </c>
      <c r="L15" s="56">
        <v>0</v>
      </c>
      <c r="M15" s="56">
        <v>0</v>
      </c>
      <c r="N15" s="56">
        <v>1</v>
      </c>
      <c r="O15" s="56" t="s">
        <v>28</v>
      </c>
      <c r="P15" s="56" t="s">
        <v>28</v>
      </c>
      <c r="Q15" s="55">
        <v>1</v>
      </c>
      <c r="R15" s="55">
        <v>0</v>
      </c>
      <c r="S15" s="56">
        <v>0</v>
      </c>
      <c r="T15" s="55">
        <v>0</v>
      </c>
      <c r="U15" s="55">
        <v>0</v>
      </c>
      <c r="V15" s="55">
        <v>0</v>
      </c>
      <c r="W15" s="56">
        <v>0</v>
      </c>
      <c r="X15" s="56">
        <v>0</v>
      </c>
      <c r="Y15" s="56">
        <v>0</v>
      </c>
      <c r="Z15" s="56">
        <v>0</v>
      </c>
      <c r="AA15" s="56">
        <v>0</v>
      </c>
      <c r="AB15" s="56">
        <v>0</v>
      </c>
      <c r="AC15" s="56">
        <v>0</v>
      </c>
      <c r="AD15" s="56" t="s">
        <v>28</v>
      </c>
      <c r="AE15" s="56" t="s">
        <v>28</v>
      </c>
    </row>
    <row r="16" spans="1:31" ht="15" customHeight="1" x14ac:dyDescent="0.25">
      <c r="A16" s="30" t="s">
        <v>60</v>
      </c>
      <c r="B16" s="55">
        <v>56</v>
      </c>
      <c r="C16" s="55">
        <v>37</v>
      </c>
      <c r="D16" s="57">
        <v>28</v>
      </c>
      <c r="E16" s="55">
        <v>11</v>
      </c>
      <c r="F16" s="55">
        <v>29</v>
      </c>
      <c r="G16" s="55">
        <v>26</v>
      </c>
      <c r="H16" s="56">
        <v>12</v>
      </c>
      <c r="I16" s="56">
        <v>9</v>
      </c>
      <c r="J16" s="56">
        <v>13</v>
      </c>
      <c r="K16" s="56">
        <v>22</v>
      </c>
      <c r="L16" s="56">
        <v>0</v>
      </c>
      <c r="M16" s="56">
        <v>2</v>
      </c>
      <c r="N16" s="56">
        <v>12</v>
      </c>
      <c r="O16" s="56" t="s">
        <v>28</v>
      </c>
      <c r="P16" s="56" t="s">
        <v>28</v>
      </c>
      <c r="Q16" s="55">
        <v>42</v>
      </c>
      <c r="R16" s="55">
        <v>47</v>
      </c>
      <c r="S16" s="56">
        <v>30</v>
      </c>
      <c r="T16" s="55">
        <v>13</v>
      </c>
      <c r="U16" s="55">
        <v>31</v>
      </c>
      <c r="V16" s="55">
        <v>21</v>
      </c>
      <c r="W16" s="56">
        <v>16</v>
      </c>
      <c r="X16" s="56">
        <v>7</v>
      </c>
      <c r="Y16" s="56">
        <v>9</v>
      </c>
      <c r="Z16" s="56">
        <v>22</v>
      </c>
      <c r="AA16" s="56">
        <v>0</v>
      </c>
      <c r="AB16" s="56">
        <v>3</v>
      </c>
      <c r="AC16" s="56">
        <v>16</v>
      </c>
      <c r="AD16" s="56" t="s">
        <v>28</v>
      </c>
      <c r="AE16" s="56" t="s">
        <v>28</v>
      </c>
    </row>
    <row r="17" spans="1:31" ht="15" customHeight="1" x14ac:dyDescent="0.25">
      <c r="A17" s="30" t="s">
        <v>61</v>
      </c>
      <c r="B17" s="55">
        <v>2</v>
      </c>
      <c r="C17" s="55">
        <v>1</v>
      </c>
      <c r="D17" s="57">
        <v>1</v>
      </c>
      <c r="E17" s="55">
        <v>0</v>
      </c>
      <c r="F17" s="55">
        <v>0</v>
      </c>
      <c r="G17" s="55">
        <v>0</v>
      </c>
      <c r="H17" s="56">
        <v>1</v>
      </c>
      <c r="I17" s="56">
        <v>0</v>
      </c>
      <c r="J17" s="56">
        <v>0</v>
      </c>
      <c r="K17" s="56">
        <v>0</v>
      </c>
      <c r="L17" s="56">
        <v>0</v>
      </c>
      <c r="M17" s="56">
        <v>0</v>
      </c>
      <c r="N17" s="56">
        <v>0</v>
      </c>
      <c r="O17" s="56">
        <v>0</v>
      </c>
      <c r="P17" s="56">
        <v>0</v>
      </c>
      <c r="Q17" s="55">
        <v>2</v>
      </c>
      <c r="R17" s="55">
        <v>2</v>
      </c>
      <c r="S17" s="56">
        <v>1</v>
      </c>
      <c r="T17" s="55">
        <v>0</v>
      </c>
      <c r="U17" s="55">
        <v>0</v>
      </c>
      <c r="V17" s="55">
        <v>0</v>
      </c>
      <c r="W17" s="56">
        <v>0</v>
      </c>
      <c r="X17" s="56">
        <v>0</v>
      </c>
      <c r="Y17" s="56">
        <v>0</v>
      </c>
      <c r="Z17" s="56">
        <v>0</v>
      </c>
      <c r="AA17" s="56">
        <v>1</v>
      </c>
      <c r="AB17" s="56">
        <v>0</v>
      </c>
      <c r="AC17" s="56">
        <v>0</v>
      </c>
      <c r="AD17" s="56">
        <f>-AD157</f>
        <v>0</v>
      </c>
      <c r="AE17" s="56">
        <v>0</v>
      </c>
    </row>
    <row r="18" spans="1:31" ht="15" customHeight="1" x14ac:dyDescent="0.25">
      <c r="A18" s="30" t="s">
        <v>62</v>
      </c>
      <c r="B18" s="55">
        <v>0</v>
      </c>
      <c r="C18" s="55">
        <v>0</v>
      </c>
      <c r="D18" s="57">
        <v>0</v>
      </c>
      <c r="E18" s="55">
        <v>0</v>
      </c>
      <c r="F18" s="55">
        <v>0</v>
      </c>
      <c r="G18" s="55">
        <v>0</v>
      </c>
      <c r="H18" s="56">
        <v>0</v>
      </c>
      <c r="I18" s="56">
        <v>0</v>
      </c>
      <c r="J18" s="56">
        <v>1</v>
      </c>
      <c r="K18" s="56">
        <v>0</v>
      </c>
      <c r="L18" s="56">
        <v>0</v>
      </c>
      <c r="M18" s="56">
        <v>0</v>
      </c>
      <c r="N18" s="56">
        <v>0</v>
      </c>
      <c r="O18" s="56">
        <v>0</v>
      </c>
      <c r="P18" s="56">
        <v>0</v>
      </c>
      <c r="Q18" s="55">
        <v>0</v>
      </c>
      <c r="R18" s="55">
        <v>0</v>
      </c>
      <c r="S18" s="56">
        <v>0</v>
      </c>
      <c r="T18" s="55">
        <v>0</v>
      </c>
      <c r="U18" s="55">
        <v>0</v>
      </c>
      <c r="V18" s="55">
        <v>0</v>
      </c>
      <c r="W18" s="56">
        <v>0</v>
      </c>
      <c r="X18" s="56">
        <v>0</v>
      </c>
      <c r="Y18" s="56">
        <v>0</v>
      </c>
      <c r="Z18" s="56">
        <v>0</v>
      </c>
      <c r="AA18" s="56">
        <v>0</v>
      </c>
      <c r="AB18" s="56">
        <v>0</v>
      </c>
      <c r="AC18" s="56">
        <v>0</v>
      </c>
      <c r="AD18" s="56">
        <v>0</v>
      </c>
      <c r="AE18" s="56">
        <v>0</v>
      </c>
    </row>
    <row r="19" spans="1:31" ht="15" customHeight="1" x14ac:dyDescent="0.25">
      <c r="A19" s="30" t="s">
        <v>63</v>
      </c>
      <c r="B19" s="55">
        <v>53</v>
      </c>
      <c r="C19" s="55">
        <v>54</v>
      </c>
      <c r="D19" s="57">
        <v>52</v>
      </c>
      <c r="E19" s="55">
        <v>51</v>
      </c>
      <c r="F19" s="55">
        <v>50</v>
      </c>
      <c r="G19" s="55">
        <v>43</v>
      </c>
      <c r="H19" s="56">
        <v>48</v>
      </c>
      <c r="I19" s="56">
        <v>49</v>
      </c>
      <c r="J19" s="56">
        <v>50</v>
      </c>
      <c r="K19" s="56">
        <v>51</v>
      </c>
      <c r="L19" s="56">
        <v>1</v>
      </c>
      <c r="M19" s="56">
        <v>12</v>
      </c>
      <c r="N19" s="56">
        <v>39</v>
      </c>
      <c r="O19" s="56" t="s">
        <v>28</v>
      </c>
      <c r="P19" s="56" t="s">
        <v>28</v>
      </c>
      <c r="Q19" s="55">
        <v>57</v>
      </c>
      <c r="R19" s="55">
        <v>56</v>
      </c>
      <c r="S19" s="56">
        <v>53</v>
      </c>
      <c r="T19" s="55">
        <v>53</v>
      </c>
      <c r="U19" s="55">
        <v>49</v>
      </c>
      <c r="V19" s="55">
        <v>44</v>
      </c>
      <c r="W19" s="56">
        <v>49</v>
      </c>
      <c r="X19" s="56">
        <v>49</v>
      </c>
      <c r="Y19" s="56">
        <v>52</v>
      </c>
      <c r="Z19" s="56">
        <v>52</v>
      </c>
      <c r="AA19" s="56">
        <v>1</v>
      </c>
      <c r="AB19" s="56">
        <v>13</v>
      </c>
      <c r="AC19" s="56">
        <v>39</v>
      </c>
      <c r="AD19" s="56" t="s">
        <v>28</v>
      </c>
      <c r="AE19" s="56" t="s">
        <v>28</v>
      </c>
    </row>
    <row r="20" spans="1:31" ht="15" customHeight="1" x14ac:dyDescent="0.25">
      <c r="A20" s="30" t="s">
        <v>64</v>
      </c>
      <c r="B20" s="55">
        <v>21</v>
      </c>
      <c r="C20" s="55">
        <v>22</v>
      </c>
      <c r="D20" s="57">
        <v>24</v>
      </c>
      <c r="E20" s="55">
        <v>17</v>
      </c>
      <c r="F20" s="55">
        <v>18</v>
      </c>
      <c r="G20" s="55">
        <v>19</v>
      </c>
      <c r="H20" s="56">
        <v>28</v>
      </c>
      <c r="I20" s="56">
        <v>36</v>
      </c>
      <c r="J20" s="56">
        <v>29</v>
      </c>
      <c r="K20" s="56">
        <v>25</v>
      </c>
      <c r="L20" s="56">
        <v>4</v>
      </c>
      <c r="M20" s="56">
        <v>7</v>
      </c>
      <c r="N20" s="56">
        <v>20</v>
      </c>
      <c r="O20" s="56">
        <v>0</v>
      </c>
      <c r="P20" s="56">
        <v>1</v>
      </c>
      <c r="Q20" s="55">
        <v>20</v>
      </c>
      <c r="R20" s="55">
        <v>19</v>
      </c>
      <c r="S20" s="56">
        <v>23</v>
      </c>
      <c r="T20" s="55">
        <v>17</v>
      </c>
      <c r="U20" s="55">
        <v>18</v>
      </c>
      <c r="V20" s="55">
        <v>19</v>
      </c>
      <c r="W20" s="56">
        <v>25</v>
      </c>
      <c r="X20" s="56">
        <v>30</v>
      </c>
      <c r="Y20" s="56">
        <v>28</v>
      </c>
      <c r="Z20" s="56">
        <v>24</v>
      </c>
      <c r="AA20" s="56">
        <v>3</v>
      </c>
      <c r="AB20" s="56">
        <v>7</v>
      </c>
      <c r="AC20" s="56">
        <v>20</v>
      </c>
      <c r="AD20" s="56">
        <v>0</v>
      </c>
      <c r="AE20" s="56">
        <v>0</v>
      </c>
    </row>
    <row r="21" spans="1:31" ht="15" customHeight="1" x14ac:dyDescent="0.25">
      <c r="A21" s="30" t="s">
        <v>65</v>
      </c>
      <c r="B21" s="55">
        <v>1</v>
      </c>
      <c r="C21" s="55">
        <v>3</v>
      </c>
      <c r="D21" s="57">
        <v>4</v>
      </c>
      <c r="E21" s="55">
        <v>3</v>
      </c>
      <c r="F21" s="55">
        <v>3</v>
      </c>
      <c r="G21" s="55">
        <v>13</v>
      </c>
      <c r="H21" s="56">
        <v>18</v>
      </c>
      <c r="I21" s="56">
        <v>12</v>
      </c>
      <c r="J21" s="56">
        <v>10</v>
      </c>
      <c r="K21" s="56">
        <v>42</v>
      </c>
      <c r="L21" s="56">
        <v>1</v>
      </c>
      <c r="M21" s="56">
        <v>3</v>
      </c>
      <c r="N21" s="56">
        <v>28</v>
      </c>
      <c r="O21" s="56">
        <v>21</v>
      </c>
      <c r="P21" s="56">
        <v>5</v>
      </c>
      <c r="Q21" s="55">
        <v>1</v>
      </c>
      <c r="R21" s="55">
        <v>3</v>
      </c>
      <c r="S21" s="56">
        <v>4</v>
      </c>
      <c r="T21" s="55">
        <v>3</v>
      </c>
      <c r="U21" s="55">
        <v>3</v>
      </c>
      <c r="V21" s="55">
        <v>11</v>
      </c>
      <c r="W21" s="56">
        <v>16</v>
      </c>
      <c r="X21" s="56">
        <v>8</v>
      </c>
      <c r="Y21" s="56">
        <v>6</v>
      </c>
      <c r="Z21" s="56">
        <v>39</v>
      </c>
      <c r="AA21" s="56">
        <v>1</v>
      </c>
      <c r="AB21" s="56">
        <v>1</v>
      </c>
      <c r="AC21" s="56">
        <v>31</v>
      </c>
      <c r="AD21" s="56">
        <v>18</v>
      </c>
      <c r="AE21" s="56">
        <v>4</v>
      </c>
    </row>
    <row r="22" spans="1:31" ht="15" customHeight="1" x14ac:dyDescent="0.25">
      <c r="A22" s="30" t="s">
        <v>66</v>
      </c>
      <c r="B22" s="55">
        <v>31</v>
      </c>
      <c r="C22" s="55">
        <v>28</v>
      </c>
      <c r="D22" s="57">
        <v>22</v>
      </c>
      <c r="E22" s="55">
        <v>16</v>
      </c>
      <c r="F22" s="55">
        <v>18</v>
      </c>
      <c r="G22" s="55">
        <v>19</v>
      </c>
      <c r="H22" s="56">
        <v>30</v>
      </c>
      <c r="I22" s="56">
        <v>21</v>
      </c>
      <c r="J22" s="56">
        <v>24</v>
      </c>
      <c r="K22" s="56">
        <v>21</v>
      </c>
      <c r="L22" s="56">
        <v>3</v>
      </c>
      <c r="M22" s="56">
        <v>7</v>
      </c>
      <c r="N22" s="56">
        <v>25</v>
      </c>
      <c r="O22" s="56" t="s">
        <v>28</v>
      </c>
      <c r="P22" s="56" t="s">
        <v>28</v>
      </c>
      <c r="Q22" s="55">
        <v>25</v>
      </c>
      <c r="R22" s="55">
        <v>27</v>
      </c>
      <c r="S22" s="56">
        <v>26</v>
      </c>
      <c r="T22" s="55">
        <v>20</v>
      </c>
      <c r="U22" s="55">
        <v>23</v>
      </c>
      <c r="V22" s="55">
        <v>27</v>
      </c>
      <c r="W22" s="56">
        <v>21</v>
      </c>
      <c r="X22" s="56">
        <v>22</v>
      </c>
      <c r="Y22" s="56">
        <v>23</v>
      </c>
      <c r="Z22" s="56">
        <v>19</v>
      </c>
      <c r="AA22" s="56">
        <v>3</v>
      </c>
      <c r="AB22" s="56">
        <v>10</v>
      </c>
      <c r="AC22" s="56">
        <v>29</v>
      </c>
      <c r="AD22" s="56" t="s">
        <v>28</v>
      </c>
      <c r="AE22" s="56" t="s">
        <v>28</v>
      </c>
    </row>
    <row r="23" spans="1:31" ht="15" customHeight="1" x14ac:dyDescent="0.25">
      <c r="A23" s="30" t="s">
        <v>67</v>
      </c>
      <c r="B23" s="55">
        <v>1</v>
      </c>
      <c r="C23" s="55">
        <v>8</v>
      </c>
      <c r="D23" s="57">
        <v>0</v>
      </c>
      <c r="E23" s="55">
        <v>4</v>
      </c>
      <c r="F23" s="55">
        <v>1</v>
      </c>
      <c r="G23" s="55">
        <v>2</v>
      </c>
      <c r="H23" s="56">
        <v>0</v>
      </c>
      <c r="I23" s="56">
        <v>0</v>
      </c>
      <c r="J23" s="56">
        <v>0</v>
      </c>
      <c r="K23" s="56">
        <v>0</v>
      </c>
      <c r="L23" s="56">
        <v>0</v>
      </c>
      <c r="M23" s="56">
        <v>0</v>
      </c>
      <c r="N23" s="56" t="s">
        <v>28</v>
      </c>
      <c r="O23" s="56" t="s">
        <v>28</v>
      </c>
      <c r="P23" s="56" t="s">
        <v>28</v>
      </c>
      <c r="Q23" s="55">
        <v>2</v>
      </c>
      <c r="R23" s="55">
        <v>4</v>
      </c>
      <c r="S23" s="153" t="s">
        <v>28</v>
      </c>
      <c r="T23" s="55">
        <v>0</v>
      </c>
      <c r="U23" s="55">
        <v>1</v>
      </c>
      <c r="V23" s="55">
        <v>2</v>
      </c>
      <c r="W23" s="56" t="s">
        <v>28</v>
      </c>
      <c r="X23" s="56">
        <v>0</v>
      </c>
      <c r="Y23" s="56">
        <v>0</v>
      </c>
      <c r="Z23" s="56">
        <v>0</v>
      </c>
      <c r="AA23" s="56">
        <v>0</v>
      </c>
      <c r="AB23" s="56">
        <v>0</v>
      </c>
      <c r="AC23" s="56" t="s">
        <v>28</v>
      </c>
      <c r="AD23" s="56" t="s">
        <v>28</v>
      </c>
      <c r="AE23" s="56" t="s">
        <v>28</v>
      </c>
    </row>
    <row r="24" spans="1:31" ht="15" customHeight="1" x14ac:dyDescent="0.25">
      <c r="A24" s="30" t="s">
        <v>68</v>
      </c>
      <c r="B24" s="55">
        <v>319</v>
      </c>
      <c r="C24" s="55">
        <v>324</v>
      </c>
      <c r="D24" s="57">
        <v>363</v>
      </c>
      <c r="E24" s="55">
        <v>313</v>
      </c>
      <c r="F24" s="55">
        <v>273</v>
      </c>
      <c r="G24" s="55">
        <v>335</v>
      </c>
      <c r="H24" s="56">
        <v>344</v>
      </c>
      <c r="I24" s="56">
        <v>270</v>
      </c>
      <c r="J24" s="56">
        <v>367</v>
      </c>
      <c r="K24" s="56">
        <v>416</v>
      </c>
      <c r="L24" s="56">
        <v>14</v>
      </c>
      <c r="M24" s="56">
        <v>118</v>
      </c>
      <c r="N24" s="56">
        <v>316</v>
      </c>
      <c r="O24" s="56">
        <v>32</v>
      </c>
      <c r="P24" s="56">
        <v>78</v>
      </c>
      <c r="Q24" s="55">
        <v>308</v>
      </c>
      <c r="R24" s="55">
        <v>294</v>
      </c>
      <c r="S24" s="56">
        <v>319</v>
      </c>
      <c r="T24" s="55">
        <v>287</v>
      </c>
      <c r="U24" s="55">
        <v>261</v>
      </c>
      <c r="V24" s="55">
        <v>334</v>
      </c>
      <c r="W24" s="56">
        <v>321</v>
      </c>
      <c r="X24" s="56">
        <v>259</v>
      </c>
      <c r="Y24" s="56">
        <v>334</v>
      </c>
      <c r="Z24" s="56">
        <v>400</v>
      </c>
      <c r="AA24" s="56">
        <v>16</v>
      </c>
      <c r="AB24" s="56">
        <v>118</v>
      </c>
      <c r="AC24" s="56">
        <v>296</v>
      </c>
      <c r="AD24" s="56">
        <v>59</v>
      </c>
      <c r="AE24" s="56">
        <v>83</v>
      </c>
    </row>
    <row r="25" spans="1:31" ht="15" customHeight="1" x14ac:dyDescent="0.25">
      <c r="A25" s="30" t="s">
        <v>69</v>
      </c>
      <c r="B25" s="55">
        <v>3</v>
      </c>
      <c r="C25" s="55">
        <v>7</v>
      </c>
      <c r="D25" s="57">
        <v>9</v>
      </c>
      <c r="E25" s="55">
        <v>23</v>
      </c>
      <c r="F25" s="55">
        <v>5</v>
      </c>
      <c r="G25" s="55">
        <v>10</v>
      </c>
      <c r="H25" s="56">
        <v>8</v>
      </c>
      <c r="I25" s="56">
        <v>18</v>
      </c>
      <c r="J25" s="56">
        <v>27</v>
      </c>
      <c r="K25" s="56">
        <v>7</v>
      </c>
      <c r="L25" s="56">
        <v>0</v>
      </c>
      <c r="M25" s="56">
        <v>3</v>
      </c>
      <c r="N25" s="56">
        <v>20</v>
      </c>
      <c r="O25" s="56">
        <v>5</v>
      </c>
      <c r="P25" s="56">
        <v>7</v>
      </c>
      <c r="Q25" s="55">
        <v>2</v>
      </c>
      <c r="R25" s="55">
        <v>0</v>
      </c>
      <c r="S25" s="56">
        <v>7</v>
      </c>
      <c r="T25" s="55">
        <v>3</v>
      </c>
      <c r="U25" s="55">
        <v>4</v>
      </c>
      <c r="V25" s="55">
        <v>1</v>
      </c>
      <c r="W25" s="56">
        <v>4</v>
      </c>
      <c r="X25" s="56">
        <v>18</v>
      </c>
      <c r="Y25" s="56">
        <v>27</v>
      </c>
      <c r="Z25" s="56">
        <v>11</v>
      </c>
      <c r="AA25" s="56">
        <v>0</v>
      </c>
      <c r="AB25" s="56">
        <v>6</v>
      </c>
      <c r="AC25" s="56">
        <v>27</v>
      </c>
      <c r="AD25" s="56">
        <v>5</v>
      </c>
      <c r="AE25" s="56">
        <v>4</v>
      </c>
    </row>
    <row r="26" spans="1:31" ht="15" customHeight="1" x14ac:dyDescent="0.25">
      <c r="A26" s="30" t="s">
        <v>70</v>
      </c>
      <c r="B26" s="55">
        <v>31</v>
      </c>
      <c r="C26" s="55">
        <v>40</v>
      </c>
      <c r="D26" s="57">
        <v>24</v>
      </c>
      <c r="E26" s="55">
        <v>42</v>
      </c>
      <c r="F26" s="55">
        <v>68</v>
      </c>
      <c r="G26" s="55">
        <v>83</v>
      </c>
      <c r="H26" s="56">
        <v>92</v>
      </c>
      <c r="I26" s="56">
        <v>84</v>
      </c>
      <c r="J26" s="56">
        <v>107</v>
      </c>
      <c r="K26" s="56">
        <v>141</v>
      </c>
      <c r="L26" s="56">
        <v>1</v>
      </c>
      <c r="M26" s="56">
        <v>7</v>
      </c>
      <c r="N26" s="56">
        <v>139</v>
      </c>
      <c r="O26" s="56">
        <v>18</v>
      </c>
      <c r="P26" s="56">
        <v>17</v>
      </c>
      <c r="Q26" s="55">
        <v>33</v>
      </c>
      <c r="R26" s="55">
        <v>37</v>
      </c>
      <c r="S26" s="56">
        <v>38</v>
      </c>
      <c r="T26" s="55">
        <v>45</v>
      </c>
      <c r="U26" s="55">
        <v>50</v>
      </c>
      <c r="V26" s="55">
        <v>71</v>
      </c>
      <c r="W26" s="56">
        <v>144</v>
      </c>
      <c r="X26" s="56">
        <v>139</v>
      </c>
      <c r="Y26" s="56">
        <v>175</v>
      </c>
      <c r="Z26" s="56">
        <v>184</v>
      </c>
      <c r="AA26" s="56">
        <v>1</v>
      </c>
      <c r="AB26" s="56">
        <v>7</v>
      </c>
      <c r="AC26" s="56">
        <v>126</v>
      </c>
      <c r="AD26" s="56">
        <v>35</v>
      </c>
      <c r="AE26" s="56">
        <v>51</v>
      </c>
    </row>
    <row r="27" spans="1:31" ht="15" customHeight="1" x14ac:dyDescent="0.25">
      <c r="A27" s="30" t="s">
        <v>71</v>
      </c>
      <c r="B27" s="55">
        <v>6</v>
      </c>
      <c r="C27" s="55">
        <v>6</v>
      </c>
      <c r="D27" s="57">
        <v>5</v>
      </c>
      <c r="E27" s="55">
        <v>1</v>
      </c>
      <c r="F27" s="55">
        <v>1</v>
      </c>
      <c r="G27" s="55">
        <v>3</v>
      </c>
      <c r="H27" s="56">
        <v>6</v>
      </c>
      <c r="I27" s="56">
        <v>5</v>
      </c>
      <c r="J27" s="56">
        <v>7</v>
      </c>
      <c r="K27" s="56">
        <v>5</v>
      </c>
      <c r="L27" s="56">
        <v>1</v>
      </c>
      <c r="M27" s="56">
        <v>2</v>
      </c>
      <c r="N27" s="56">
        <v>9</v>
      </c>
      <c r="O27" s="56" t="s">
        <v>28</v>
      </c>
      <c r="P27" s="56">
        <v>0</v>
      </c>
      <c r="Q27" s="55">
        <v>6</v>
      </c>
      <c r="R27" s="55">
        <v>6</v>
      </c>
      <c r="S27" s="56">
        <v>6</v>
      </c>
      <c r="T27" s="55">
        <v>1</v>
      </c>
      <c r="U27" s="55">
        <v>1</v>
      </c>
      <c r="V27" s="55">
        <v>2</v>
      </c>
      <c r="W27" s="56">
        <v>4</v>
      </c>
      <c r="X27" s="56">
        <v>6</v>
      </c>
      <c r="Y27" s="56">
        <v>7</v>
      </c>
      <c r="Z27" s="56">
        <v>5</v>
      </c>
      <c r="AA27" s="56">
        <v>1</v>
      </c>
      <c r="AB27" s="56">
        <v>2</v>
      </c>
      <c r="AC27" s="56">
        <v>8</v>
      </c>
      <c r="AD27" s="56" t="s">
        <v>28</v>
      </c>
      <c r="AE27" s="56" t="s">
        <v>28</v>
      </c>
    </row>
    <row r="28" spans="1:31" ht="15" customHeight="1" x14ac:dyDescent="0.25">
      <c r="A28" s="30" t="s">
        <v>72</v>
      </c>
      <c r="B28" s="55">
        <v>4</v>
      </c>
      <c r="C28" s="55">
        <v>5</v>
      </c>
      <c r="D28" s="57">
        <v>7</v>
      </c>
      <c r="E28" s="55">
        <v>6</v>
      </c>
      <c r="F28" s="55">
        <v>6</v>
      </c>
      <c r="G28" s="55">
        <v>15</v>
      </c>
      <c r="H28" s="56">
        <v>11</v>
      </c>
      <c r="I28" s="56">
        <v>9</v>
      </c>
      <c r="J28" s="56">
        <v>15</v>
      </c>
      <c r="K28" s="56">
        <v>17</v>
      </c>
      <c r="L28" s="56">
        <v>0</v>
      </c>
      <c r="M28" s="56">
        <v>1</v>
      </c>
      <c r="N28" s="56">
        <v>10</v>
      </c>
      <c r="O28" s="56" t="s">
        <v>28</v>
      </c>
      <c r="P28" s="56" t="s">
        <v>28</v>
      </c>
      <c r="Q28" s="55">
        <v>6</v>
      </c>
      <c r="R28" s="55">
        <v>5</v>
      </c>
      <c r="S28" s="56">
        <v>9</v>
      </c>
      <c r="T28" s="55">
        <v>6</v>
      </c>
      <c r="U28" s="55">
        <v>10</v>
      </c>
      <c r="V28" s="55">
        <v>15</v>
      </c>
      <c r="W28" s="56">
        <v>22</v>
      </c>
      <c r="X28" s="56">
        <v>23</v>
      </c>
      <c r="Y28" s="56">
        <v>12</v>
      </c>
      <c r="Z28" s="56">
        <v>25</v>
      </c>
      <c r="AA28" s="56">
        <v>0</v>
      </c>
      <c r="AB28" s="56">
        <v>2</v>
      </c>
      <c r="AC28" s="56">
        <v>9</v>
      </c>
      <c r="AD28" s="56" t="s">
        <v>28</v>
      </c>
      <c r="AE28" s="56" t="s">
        <v>28</v>
      </c>
    </row>
    <row r="29" spans="1:31" ht="15" customHeight="1" x14ac:dyDescent="0.25">
      <c r="A29" s="30" t="s">
        <v>73</v>
      </c>
      <c r="B29" s="55">
        <v>1</v>
      </c>
      <c r="C29" s="55">
        <v>1</v>
      </c>
      <c r="D29" s="57">
        <v>1</v>
      </c>
      <c r="E29" s="55">
        <v>1</v>
      </c>
      <c r="F29" s="55">
        <v>1</v>
      </c>
      <c r="G29" s="55">
        <v>1</v>
      </c>
      <c r="H29" s="56">
        <v>1</v>
      </c>
      <c r="I29" s="56">
        <v>1</v>
      </c>
      <c r="J29" s="56">
        <v>0</v>
      </c>
      <c r="K29" s="56">
        <v>1</v>
      </c>
      <c r="L29" s="56">
        <v>0</v>
      </c>
      <c r="M29" s="56">
        <v>0</v>
      </c>
      <c r="N29" s="56">
        <v>0</v>
      </c>
      <c r="O29" s="56">
        <v>1</v>
      </c>
      <c r="P29" s="56">
        <v>1</v>
      </c>
      <c r="Q29" s="55">
        <v>5</v>
      </c>
      <c r="R29" s="55">
        <v>3</v>
      </c>
      <c r="S29" s="56">
        <v>3</v>
      </c>
      <c r="T29" s="55">
        <v>5</v>
      </c>
      <c r="U29" s="55">
        <v>3</v>
      </c>
      <c r="V29" s="55">
        <v>4</v>
      </c>
      <c r="W29" s="56">
        <v>3</v>
      </c>
      <c r="X29" s="56">
        <v>3</v>
      </c>
      <c r="Y29" s="56">
        <v>1</v>
      </c>
      <c r="Z29" s="56">
        <v>4</v>
      </c>
      <c r="AA29" s="56">
        <v>0</v>
      </c>
      <c r="AB29" s="56">
        <v>2</v>
      </c>
      <c r="AC29" s="56">
        <v>1</v>
      </c>
      <c r="AD29" s="56">
        <v>1</v>
      </c>
      <c r="AE29" s="56">
        <v>3</v>
      </c>
    </row>
    <row r="30" spans="1:31" ht="15" customHeight="1" x14ac:dyDescent="0.25">
      <c r="A30" s="30" t="s">
        <v>74</v>
      </c>
      <c r="B30" s="55">
        <v>3</v>
      </c>
      <c r="C30" s="55">
        <v>4</v>
      </c>
      <c r="D30" s="57">
        <v>4</v>
      </c>
      <c r="E30" s="55">
        <v>4</v>
      </c>
      <c r="F30" s="55">
        <v>4</v>
      </c>
      <c r="G30" s="55">
        <v>4</v>
      </c>
      <c r="H30" s="56">
        <v>5</v>
      </c>
      <c r="I30" s="56">
        <v>5</v>
      </c>
      <c r="J30" s="56">
        <v>5</v>
      </c>
      <c r="K30" s="56">
        <v>4</v>
      </c>
      <c r="L30" s="56">
        <v>1</v>
      </c>
      <c r="M30" s="56">
        <v>3</v>
      </c>
      <c r="N30" s="56">
        <v>5</v>
      </c>
      <c r="O30" s="56" t="s">
        <v>28</v>
      </c>
      <c r="P30" s="56">
        <v>2</v>
      </c>
      <c r="Q30" s="55">
        <v>2</v>
      </c>
      <c r="R30" s="55">
        <v>3</v>
      </c>
      <c r="S30" s="56">
        <v>3</v>
      </c>
      <c r="T30" s="55">
        <v>3</v>
      </c>
      <c r="U30" s="55">
        <v>3</v>
      </c>
      <c r="V30" s="55">
        <v>3</v>
      </c>
      <c r="W30" s="56">
        <v>4</v>
      </c>
      <c r="X30" s="56">
        <v>4</v>
      </c>
      <c r="Y30" s="56">
        <v>5</v>
      </c>
      <c r="Z30" s="56">
        <v>4</v>
      </c>
      <c r="AA30" s="56">
        <v>1</v>
      </c>
      <c r="AB30" s="56">
        <v>3</v>
      </c>
      <c r="AC30" s="56">
        <v>5</v>
      </c>
      <c r="AD30" s="56" t="s">
        <v>28</v>
      </c>
      <c r="AE30" s="56">
        <v>2</v>
      </c>
    </row>
    <row r="31" spans="1:31" ht="15" customHeight="1" x14ac:dyDescent="0.25">
      <c r="A31" s="107" t="s">
        <v>79</v>
      </c>
      <c r="B31" s="55">
        <v>7</v>
      </c>
      <c r="C31" s="55">
        <v>5</v>
      </c>
      <c r="D31" s="57">
        <v>3</v>
      </c>
      <c r="E31" s="55">
        <v>3</v>
      </c>
      <c r="F31" s="55">
        <v>5</v>
      </c>
      <c r="G31" s="55">
        <v>1</v>
      </c>
      <c r="H31" s="56">
        <v>4</v>
      </c>
      <c r="I31" s="56">
        <v>2</v>
      </c>
      <c r="J31" s="56">
        <v>1</v>
      </c>
      <c r="K31" s="56">
        <v>0</v>
      </c>
      <c r="L31" s="56" t="s">
        <v>28</v>
      </c>
      <c r="M31" s="56">
        <v>0</v>
      </c>
      <c r="N31" s="56" t="s">
        <v>28</v>
      </c>
      <c r="O31" s="56" t="s">
        <v>28</v>
      </c>
      <c r="P31" s="56" t="s">
        <v>28</v>
      </c>
      <c r="Q31" s="55">
        <v>7</v>
      </c>
      <c r="R31" s="55">
        <v>8</v>
      </c>
      <c r="S31" s="56">
        <v>5</v>
      </c>
      <c r="T31" s="55">
        <v>6</v>
      </c>
      <c r="U31" s="55">
        <v>5</v>
      </c>
      <c r="V31" s="55">
        <v>2</v>
      </c>
      <c r="W31" s="56">
        <v>3</v>
      </c>
      <c r="X31" s="56">
        <v>3</v>
      </c>
      <c r="Y31" s="56">
        <v>2</v>
      </c>
      <c r="Z31" s="56">
        <v>0</v>
      </c>
      <c r="AA31" s="56" t="s">
        <v>28</v>
      </c>
      <c r="AB31" s="56">
        <v>0</v>
      </c>
      <c r="AC31" s="56">
        <v>0</v>
      </c>
      <c r="AD31" s="56" t="s">
        <v>28</v>
      </c>
      <c r="AE31" s="56" t="s">
        <v>28</v>
      </c>
    </row>
    <row r="32" spans="1:31" ht="15" customHeight="1" x14ac:dyDescent="0.25">
      <c r="A32" s="30" t="s">
        <v>75</v>
      </c>
      <c r="B32" s="55">
        <v>17</v>
      </c>
      <c r="C32" s="55">
        <v>19</v>
      </c>
      <c r="D32" s="57">
        <v>17</v>
      </c>
      <c r="E32" s="55">
        <v>16</v>
      </c>
      <c r="F32" s="55">
        <v>15</v>
      </c>
      <c r="G32" s="55">
        <v>14</v>
      </c>
      <c r="H32" s="56">
        <v>15</v>
      </c>
      <c r="I32" s="56">
        <v>14</v>
      </c>
      <c r="J32" s="56">
        <v>12</v>
      </c>
      <c r="K32" s="56">
        <v>12</v>
      </c>
      <c r="L32" s="56">
        <v>4</v>
      </c>
      <c r="M32" s="56" t="s">
        <v>28</v>
      </c>
      <c r="N32" s="56" t="s">
        <v>28</v>
      </c>
      <c r="O32" s="56">
        <v>0</v>
      </c>
      <c r="P32" s="56">
        <v>0</v>
      </c>
      <c r="Q32" s="55">
        <v>16</v>
      </c>
      <c r="R32" s="55">
        <v>16</v>
      </c>
      <c r="S32" s="56">
        <v>15</v>
      </c>
      <c r="T32" s="55">
        <v>14</v>
      </c>
      <c r="U32" s="55">
        <v>13</v>
      </c>
      <c r="V32" s="55">
        <v>12</v>
      </c>
      <c r="W32" s="56">
        <v>13</v>
      </c>
      <c r="X32" s="56">
        <v>11</v>
      </c>
      <c r="Y32" s="56">
        <v>10</v>
      </c>
      <c r="Z32" s="56">
        <v>10</v>
      </c>
      <c r="AA32" s="56">
        <v>2</v>
      </c>
      <c r="AB32" s="56" t="s">
        <v>28</v>
      </c>
      <c r="AC32" s="56" t="s">
        <v>28</v>
      </c>
      <c r="AD32" s="56">
        <f>-AD307</f>
        <v>0</v>
      </c>
      <c r="AE32" s="56">
        <v>0</v>
      </c>
    </row>
    <row r="33" spans="1:31" ht="15" customHeight="1" x14ac:dyDescent="0.25">
      <c r="A33" s="30" t="s">
        <v>76</v>
      </c>
      <c r="B33" s="55" t="s">
        <v>28</v>
      </c>
      <c r="C33" s="55" t="s">
        <v>28</v>
      </c>
      <c r="D33" s="57">
        <v>0</v>
      </c>
      <c r="E33" s="55">
        <v>0</v>
      </c>
      <c r="F33" s="55">
        <v>0</v>
      </c>
      <c r="G33" s="55">
        <v>0</v>
      </c>
      <c r="H33" s="56">
        <v>0</v>
      </c>
      <c r="I33" s="56">
        <v>0</v>
      </c>
      <c r="J33" s="56">
        <v>0</v>
      </c>
      <c r="K33" s="56">
        <v>1</v>
      </c>
      <c r="L33" s="56">
        <v>0</v>
      </c>
      <c r="M33" s="56">
        <v>0</v>
      </c>
      <c r="N33" s="56">
        <v>2</v>
      </c>
      <c r="O33" s="56">
        <v>0</v>
      </c>
      <c r="P33" s="56">
        <v>0</v>
      </c>
      <c r="Q33" s="56" t="s">
        <v>28</v>
      </c>
      <c r="R33" s="56" t="s">
        <v>28</v>
      </c>
      <c r="S33" s="56">
        <v>0</v>
      </c>
      <c r="T33" s="55">
        <v>1</v>
      </c>
      <c r="U33" s="55">
        <v>0</v>
      </c>
      <c r="V33" s="55">
        <v>0</v>
      </c>
      <c r="W33" s="56">
        <v>0</v>
      </c>
      <c r="X33" s="56">
        <v>0</v>
      </c>
      <c r="Y33" s="56">
        <v>0</v>
      </c>
      <c r="Z33" s="56">
        <v>1</v>
      </c>
      <c r="AA33" s="56">
        <v>0</v>
      </c>
      <c r="AB33" s="56">
        <v>0</v>
      </c>
      <c r="AC33" s="56">
        <v>1</v>
      </c>
      <c r="AD33" s="56">
        <v>0</v>
      </c>
      <c r="AE33" s="56">
        <v>0</v>
      </c>
    </row>
    <row r="34" spans="1:31" ht="15" customHeight="1" x14ac:dyDescent="0.25">
      <c r="A34" s="30" t="s">
        <v>77</v>
      </c>
      <c r="B34" s="55" t="s">
        <v>28</v>
      </c>
      <c r="C34" s="55" t="s">
        <v>28</v>
      </c>
      <c r="D34" s="55" t="s">
        <v>28</v>
      </c>
      <c r="E34" s="55">
        <v>0</v>
      </c>
      <c r="F34" s="55">
        <v>0</v>
      </c>
      <c r="G34" s="55" t="s">
        <v>28</v>
      </c>
      <c r="H34" s="56">
        <v>0</v>
      </c>
      <c r="I34" s="56">
        <v>0</v>
      </c>
      <c r="J34" s="56" t="s">
        <v>312</v>
      </c>
      <c r="K34" s="56">
        <v>0</v>
      </c>
      <c r="L34" s="56">
        <v>0</v>
      </c>
      <c r="M34" s="56" t="s">
        <v>28</v>
      </c>
      <c r="N34" s="56">
        <v>0</v>
      </c>
      <c r="O34" s="56" t="s">
        <v>28</v>
      </c>
      <c r="P34" s="56" t="s">
        <v>28</v>
      </c>
      <c r="Q34" s="55">
        <v>0</v>
      </c>
      <c r="R34" s="55" t="s">
        <v>28</v>
      </c>
      <c r="S34" s="55" t="s">
        <v>28</v>
      </c>
      <c r="T34" s="55">
        <v>0</v>
      </c>
      <c r="U34" s="55" t="s">
        <v>28</v>
      </c>
      <c r="V34" s="55">
        <v>0</v>
      </c>
      <c r="W34" s="56">
        <v>0</v>
      </c>
      <c r="X34" s="56">
        <v>0</v>
      </c>
      <c r="Y34" s="56">
        <v>0</v>
      </c>
      <c r="Z34" s="56">
        <v>0</v>
      </c>
      <c r="AA34" s="56">
        <v>0</v>
      </c>
      <c r="AB34" s="56" t="s">
        <v>28</v>
      </c>
      <c r="AC34" s="56">
        <v>0</v>
      </c>
      <c r="AD34" s="56" t="s">
        <v>28</v>
      </c>
      <c r="AE34" s="56" t="s">
        <v>28</v>
      </c>
    </row>
    <row r="35" spans="1:31" ht="15" customHeight="1" x14ac:dyDescent="0.25">
      <c r="A35" s="30" t="s">
        <v>78</v>
      </c>
      <c r="B35" s="55" t="s">
        <v>28</v>
      </c>
      <c r="C35" s="55" t="s">
        <v>28</v>
      </c>
      <c r="D35" s="55" t="s">
        <v>28</v>
      </c>
      <c r="E35" s="55" t="s">
        <v>28</v>
      </c>
      <c r="F35" s="55">
        <v>0</v>
      </c>
      <c r="G35" s="55">
        <v>1</v>
      </c>
      <c r="H35" s="56">
        <v>0</v>
      </c>
      <c r="I35" s="56">
        <v>0</v>
      </c>
      <c r="J35" s="56">
        <v>0</v>
      </c>
      <c r="K35" s="56">
        <v>0</v>
      </c>
      <c r="L35" s="56">
        <v>0</v>
      </c>
      <c r="M35" s="56">
        <v>0</v>
      </c>
      <c r="N35" s="56">
        <v>0</v>
      </c>
      <c r="O35" s="56" t="s">
        <v>28</v>
      </c>
      <c r="P35" s="56" t="s">
        <v>28</v>
      </c>
      <c r="Q35" s="56" t="s">
        <v>28</v>
      </c>
      <c r="R35" s="56" t="s">
        <v>28</v>
      </c>
      <c r="S35" s="55" t="s">
        <v>28</v>
      </c>
      <c r="T35" s="55">
        <v>0</v>
      </c>
      <c r="U35" s="55" t="s">
        <v>28</v>
      </c>
      <c r="V35" s="55">
        <v>1</v>
      </c>
      <c r="W35" s="56">
        <v>0</v>
      </c>
      <c r="X35" s="56">
        <v>0</v>
      </c>
      <c r="Y35" s="56">
        <v>0</v>
      </c>
      <c r="Z35" s="56">
        <v>0</v>
      </c>
      <c r="AA35" s="56">
        <v>0</v>
      </c>
      <c r="AB35" s="56">
        <v>0</v>
      </c>
      <c r="AC35" s="56">
        <v>0</v>
      </c>
      <c r="AD35" s="56" t="s">
        <v>28</v>
      </c>
      <c r="AE35" s="56" t="s">
        <v>28</v>
      </c>
    </row>
    <row r="36" spans="1:31" ht="15" customHeight="1" x14ac:dyDescent="0.25">
      <c r="A36" s="30" t="s">
        <v>80</v>
      </c>
      <c r="B36" s="55">
        <v>0</v>
      </c>
      <c r="C36" s="55">
        <v>0</v>
      </c>
      <c r="D36" s="57">
        <v>0</v>
      </c>
      <c r="E36" s="55" t="s">
        <v>28</v>
      </c>
      <c r="F36" s="55" t="s">
        <v>28</v>
      </c>
      <c r="G36" s="55">
        <v>0</v>
      </c>
      <c r="H36" s="56">
        <v>0</v>
      </c>
      <c r="I36" s="56">
        <v>0</v>
      </c>
      <c r="J36" s="56">
        <v>0</v>
      </c>
      <c r="K36" s="56">
        <v>0</v>
      </c>
      <c r="L36" s="56">
        <v>0</v>
      </c>
      <c r="M36" s="56">
        <v>0</v>
      </c>
      <c r="N36" s="56">
        <v>3</v>
      </c>
      <c r="O36" s="56" t="s">
        <v>28</v>
      </c>
      <c r="P36" s="56" t="s">
        <v>28</v>
      </c>
      <c r="Q36" s="55">
        <v>0</v>
      </c>
      <c r="R36" s="55">
        <v>0</v>
      </c>
      <c r="S36" s="55" t="s">
        <v>28</v>
      </c>
      <c r="T36" s="55" t="s">
        <v>28</v>
      </c>
      <c r="U36" s="55" t="s">
        <v>28</v>
      </c>
      <c r="V36" s="55" t="s">
        <v>28</v>
      </c>
      <c r="W36" s="56">
        <v>0</v>
      </c>
      <c r="X36" s="56">
        <v>0</v>
      </c>
      <c r="Y36" s="56">
        <v>0</v>
      </c>
      <c r="Z36" s="56">
        <v>0</v>
      </c>
      <c r="AA36" s="56">
        <v>0</v>
      </c>
      <c r="AB36" s="56" t="s">
        <v>28</v>
      </c>
      <c r="AC36" s="56">
        <v>3</v>
      </c>
      <c r="AD36" s="56">
        <v>0</v>
      </c>
      <c r="AE36" s="56" t="s">
        <v>28</v>
      </c>
    </row>
    <row r="39" spans="1:31" x14ac:dyDescent="0.25">
      <c r="A39" s="66" t="s">
        <v>325</v>
      </c>
    </row>
    <row r="40" spans="1:31" x14ac:dyDescent="0.25">
      <c r="A40" s="25"/>
    </row>
    <row r="41" spans="1:31" x14ac:dyDescent="0.25">
      <c r="A41" s="25" t="s">
        <v>326</v>
      </c>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E26"/>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25.7109375" customWidth="1"/>
    <col min="2" max="31" width="6.7109375" customWidth="1"/>
  </cols>
  <sheetData>
    <row r="1" spans="1:31" ht="15" customHeight="1" x14ac:dyDescent="0.25">
      <c r="A1" s="6" t="s">
        <v>222</v>
      </c>
    </row>
    <row r="2" spans="1:31" ht="15" customHeight="1" x14ac:dyDescent="0.25">
      <c r="A2" s="4" t="s">
        <v>52</v>
      </c>
    </row>
    <row r="3" spans="1:31" ht="15" customHeight="1" x14ac:dyDescent="0.25">
      <c r="A3" s="5" t="s">
        <v>53</v>
      </c>
    </row>
    <row r="4" spans="1:31" ht="15" customHeight="1" x14ac:dyDescent="0.25">
      <c r="A4" s="90" t="s">
        <v>229</v>
      </c>
      <c r="B4" s="23"/>
    </row>
    <row r="5" spans="1:31" ht="15" customHeight="1" x14ac:dyDescent="0.25">
      <c r="A5" s="93" t="s">
        <v>230</v>
      </c>
      <c r="B5" s="23"/>
    </row>
    <row r="6" spans="1:31" s="37" customFormat="1" ht="15" customHeight="1" x14ac:dyDescent="0.25">
      <c r="A6" s="12" t="s">
        <v>2</v>
      </c>
      <c r="B6" s="12"/>
      <c r="C6" s="12"/>
      <c r="D6" s="12"/>
    </row>
    <row r="7" spans="1:31" s="37" customFormat="1" ht="15" customHeight="1" x14ac:dyDescent="0.25">
      <c r="A7" s="13" t="s">
        <v>3</v>
      </c>
      <c r="B7" s="13"/>
      <c r="C7" s="13"/>
      <c r="D7" s="13"/>
    </row>
    <row r="8" spans="1:31" ht="25.15" customHeight="1" x14ac:dyDescent="0.25">
      <c r="A8" s="29"/>
      <c r="B8" s="51" t="s">
        <v>317</v>
      </c>
      <c r="C8" s="49"/>
      <c r="D8" s="49"/>
      <c r="E8" s="49"/>
      <c r="F8" s="49"/>
      <c r="G8" s="49"/>
      <c r="H8" s="49"/>
      <c r="I8" s="49"/>
      <c r="J8" s="49"/>
      <c r="K8" s="49"/>
      <c r="L8" s="49"/>
      <c r="M8" s="154"/>
      <c r="N8" s="154"/>
      <c r="O8" s="154"/>
      <c r="P8" s="154"/>
      <c r="Q8" s="51" t="s">
        <v>318</v>
      </c>
      <c r="R8" s="49"/>
      <c r="S8" s="49"/>
      <c r="T8" s="49"/>
      <c r="U8" s="49"/>
      <c r="V8" s="49"/>
      <c r="W8" s="49"/>
      <c r="X8" s="49"/>
      <c r="Y8" s="49"/>
      <c r="Z8" s="49"/>
      <c r="AA8" s="49"/>
      <c r="AB8" s="49"/>
      <c r="AC8" s="49"/>
      <c r="AD8" s="49"/>
      <c r="AE8" s="182"/>
    </row>
    <row r="9" spans="1:31" ht="25.15" customHeight="1" x14ac:dyDescent="0.25">
      <c r="A9" s="29"/>
      <c r="B9" s="60" t="s">
        <v>4</v>
      </c>
      <c r="C9" s="61" t="s">
        <v>5</v>
      </c>
      <c r="D9" s="60" t="s">
        <v>6</v>
      </c>
      <c r="E9" s="60" t="s">
        <v>7</v>
      </c>
      <c r="F9" s="106" t="s">
        <v>8</v>
      </c>
      <c r="G9" s="61" t="s">
        <v>24</v>
      </c>
      <c r="H9" s="60" t="s">
        <v>48</v>
      </c>
      <c r="I9" s="60" t="s">
        <v>297</v>
      </c>
      <c r="J9" s="60" t="s">
        <v>309</v>
      </c>
      <c r="K9" s="60" t="s">
        <v>313</v>
      </c>
      <c r="L9" s="60" t="s">
        <v>315</v>
      </c>
      <c r="M9" s="106" t="s">
        <v>316</v>
      </c>
      <c r="N9" s="106" t="s">
        <v>323</v>
      </c>
      <c r="O9" s="60" t="s">
        <v>331</v>
      </c>
      <c r="P9" s="128" t="s">
        <v>333</v>
      </c>
      <c r="Q9" s="61" t="s">
        <v>4</v>
      </c>
      <c r="R9" s="60" t="s">
        <v>5</v>
      </c>
      <c r="S9" s="106" t="s">
        <v>6</v>
      </c>
      <c r="T9" s="61" t="s">
        <v>7</v>
      </c>
      <c r="U9" s="60" t="s">
        <v>8</v>
      </c>
      <c r="V9" s="60" t="s">
        <v>24</v>
      </c>
      <c r="W9" s="60" t="s">
        <v>48</v>
      </c>
      <c r="X9" s="60" t="s">
        <v>297</v>
      </c>
      <c r="Y9" s="60" t="s">
        <v>309</v>
      </c>
      <c r="Z9" s="59" t="s">
        <v>313</v>
      </c>
      <c r="AA9" s="60" t="s">
        <v>315</v>
      </c>
      <c r="AB9" s="60" t="s">
        <v>316</v>
      </c>
      <c r="AC9" s="60" t="s">
        <v>323</v>
      </c>
      <c r="AD9" s="60" t="s">
        <v>331</v>
      </c>
      <c r="AE9" s="60" t="s">
        <v>333</v>
      </c>
    </row>
    <row r="10" spans="1:31" ht="15" customHeight="1" x14ac:dyDescent="0.25">
      <c r="A10" s="38"/>
      <c r="B10" s="132"/>
      <c r="C10" s="132"/>
      <c r="D10" s="132"/>
      <c r="E10" s="132"/>
      <c r="F10" s="132"/>
      <c r="G10" s="132"/>
      <c r="H10" s="134"/>
      <c r="I10" s="134"/>
      <c r="J10" s="134"/>
      <c r="K10" s="134"/>
      <c r="L10" s="134"/>
      <c r="M10" s="134"/>
      <c r="N10" s="134"/>
      <c r="O10" s="134"/>
      <c r="P10" s="134"/>
      <c r="Q10" s="132"/>
      <c r="R10" s="132"/>
      <c r="S10" s="134"/>
      <c r="T10" s="132"/>
      <c r="U10" s="132"/>
      <c r="V10" s="132"/>
      <c r="W10" s="134"/>
      <c r="X10" s="134"/>
      <c r="Y10" s="134"/>
      <c r="Z10" s="134"/>
      <c r="AA10" s="134"/>
      <c r="AB10" s="134"/>
      <c r="AC10" s="134"/>
      <c r="AD10" s="134"/>
      <c r="AE10" s="185"/>
    </row>
    <row r="11" spans="1:31" ht="15" customHeight="1" x14ac:dyDescent="0.25">
      <c r="A11" s="68" t="s">
        <v>300</v>
      </c>
      <c r="B11" s="57">
        <v>2144</v>
      </c>
      <c r="C11" s="57">
        <v>2325</v>
      </c>
      <c r="D11" s="57">
        <v>2487</v>
      </c>
      <c r="E11" s="57">
        <v>2663</v>
      </c>
      <c r="F11" s="57">
        <v>2835</v>
      </c>
      <c r="G11" s="57">
        <v>3075</v>
      </c>
      <c r="H11" s="56">
        <v>3489</v>
      </c>
      <c r="I11" s="56">
        <v>4153.3760000000002</v>
      </c>
      <c r="J11" s="56">
        <v>4642</v>
      </c>
      <c r="K11" s="56">
        <v>5065</v>
      </c>
      <c r="L11" s="56">
        <v>912</v>
      </c>
      <c r="M11" s="56">
        <v>2168</v>
      </c>
      <c r="N11" s="56">
        <v>4626</v>
      </c>
      <c r="O11" s="56">
        <v>1716</v>
      </c>
      <c r="P11" s="56">
        <v>1695</v>
      </c>
      <c r="Q11" s="57">
        <v>2167</v>
      </c>
      <c r="R11" s="57">
        <v>2356</v>
      </c>
      <c r="S11" s="56">
        <v>2523</v>
      </c>
      <c r="T11" s="57">
        <v>2717</v>
      </c>
      <c r="U11" s="57">
        <v>2898</v>
      </c>
      <c r="V11" s="57">
        <v>3115</v>
      </c>
      <c r="W11" s="56">
        <v>3563</v>
      </c>
      <c r="X11" s="56">
        <v>4261.4620000000004</v>
      </c>
      <c r="Y11" s="56">
        <v>4718</v>
      </c>
      <c r="Z11" s="56">
        <v>5160</v>
      </c>
      <c r="AA11" s="56">
        <v>915</v>
      </c>
      <c r="AB11" s="56">
        <v>2137</v>
      </c>
      <c r="AC11" s="56">
        <v>4555</v>
      </c>
      <c r="AD11" s="56">
        <v>1700</v>
      </c>
      <c r="AE11" s="56">
        <v>1678</v>
      </c>
    </row>
    <row r="12" spans="1:31" ht="15" customHeight="1" x14ac:dyDescent="0.25">
      <c r="A12" s="30" t="s">
        <v>58</v>
      </c>
      <c r="B12" s="55">
        <v>511</v>
      </c>
      <c r="C12" s="55">
        <v>536</v>
      </c>
      <c r="D12" s="57">
        <v>601</v>
      </c>
      <c r="E12" s="55">
        <v>619</v>
      </c>
      <c r="F12" s="55">
        <v>645</v>
      </c>
      <c r="G12" s="55">
        <v>701</v>
      </c>
      <c r="H12" s="56">
        <v>846</v>
      </c>
      <c r="I12" s="56">
        <v>995.74</v>
      </c>
      <c r="J12" s="56">
        <v>1088</v>
      </c>
      <c r="K12" s="56">
        <v>1245</v>
      </c>
      <c r="L12" s="56">
        <v>121</v>
      </c>
      <c r="M12" s="56">
        <v>404</v>
      </c>
      <c r="N12" s="56">
        <v>977</v>
      </c>
      <c r="O12" s="56">
        <v>432</v>
      </c>
      <c r="P12" s="56">
        <v>506</v>
      </c>
      <c r="Q12" s="55">
        <v>526</v>
      </c>
      <c r="R12" s="55">
        <v>547</v>
      </c>
      <c r="S12" s="56">
        <v>620</v>
      </c>
      <c r="T12" s="55">
        <v>648</v>
      </c>
      <c r="U12" s="55">
        <v>674</v>
      </c>
      <c r="V12" s="55">
        <v>727</v>
      </c>
      <c r="W12" s="56">
        <v>876</v>
      </c>
      <c r="X12" s="56">
        <v>1030.9839999999999</v>
      </c>
      <c r="Y12" s="56">
        <v>1121</v>
      </c>
      <c r="Z12" s="56">
        <v>1296</v>
      </c>
      <c r="AA12" s="56">
        <v>123</v>
      </c>
      <c r="AB12" s="56">
        <v>411</v>
      </c>
      <c r="AC12" s="56">
        <v>994</v>
      </c>
      <c r="AD12" s="56">
        <v>440</v>
      </c>
      <c r="AE12" s="56">
        <v>512</v>
      </c>
    </row>
    <row r="13" spans="1:31" ht="15" customHeight="1" x14ac:dyDescent="0.25">
      <c r="A13" s="30" t="s">
        <v>51</v>
      </c>
      <c r="B13" s="55">
        <v>9</v>
      </c>
      <c r="C13" s="55">
        <v>9</v>
      </c>
      <c r="D13" s="57">
        <v>0</v>
      </c>
      <c r="E13" s="55">
        <v>0</v>
      </c>
      <c r="F13" s="55">
        <v>9</v>
      </c>
      <c r="G13" s="55">
        <v>10</v>
      </c>
      <c r="H13" s="56">
        <v>10</v>
      </c>
      <c r="I13" s="56">
        <v>14.231999999999999</v>
      </c>
      <c r="J13" s="56">
        <v>26</v>
      </c>
      <c r="K13" s="56">
        <v>17</v>
      </c>
      <c r="L13" s="56">
        <v>1</v>
      </c>
      <c r="M13" s="56">
        <v>1</v>
      </c>
      <c r="N13" s="56">
        <v>1</v>
      </c>
      <c r="O13" s="56">
        <v>8</v>
      </c>
      <c r="P13" s="56">
        <v>9</v>
      </c>
      <c r="Q13" s="55">
        <v>10</v>
      </c>
      <c r="R13" s="55">
        <v>10</v>
      </c>
      <c r="S13" s="56">
        <v>0</v>
      </c>
      <c r="T13" s="55">
        <v>0</v>
      </c>
      <c r="U13" s="55">
        <v>10</v>
      </c>
      <c r="V13" s="55">
        <v>11</v>
      </c>
      <c r="W13" s="56">
        <v>11</v>
      </c>
      <c r="X13" s="56">
        <v>15.394</v>
      </c>
      <c r="Y13" s="56">
        <v>27</v>
      </c>
      <c r="Z13" s="56">
        <v>18</v>
      </c>
      <c r="AA13" s="56">
        <v>1</v>
      </c>
      <c r="AB13" s="56">
        <v>1</v>
      </c>
      <c r="AC13" s="56">
        <v>4</v>
      </c>
      <c r="AD13" s="56">
        <v>8</v>
      </c>
      <c r="AE13" s="56">
        <v>10</v>
      </c>
    </row>
    <row r="14" spans="1:31" ht="15" customHeight="1" x14ac:dyDescent="0.25">
      <c r="A14" s="30" t="s">
        <v>64</v>
      </c>
      <c r="B14" s="55">
        <v>148</v>
      </c>
      <c r="C14" s="55">
        <v>161</v>
      </c>
      <c r="D14" s="57">
        <v>169</v>
      </c>
      <c r="E14" s="55">
        <v>165</v>
      </c>
      <c r="F14" s="55">
        <v>174</v>
      </c>
      <c r="G14" s="55">
        <v>163</v>
      </c>
      <c r="H14" s="56">
        <v>199</v>
      </c>
      <c r="I14" s="56">
        <v>277.29700000000003</v>
      </c>
      <c r="J14" s="56">
        <v>331</v>
      </c>
      <c r="K14" s="56">
        <v>360</v>
      </c>
      <c r="L14" s="56">
        <v>38</v>
      </c>
      <c r="M14" s="56">
        <v>131</v>
      </c>
      <c r="N14" s="56">
        <v>187</v>
      </c>
      <c r="O14" s="56">
        <v>69</v>
      </c>
      <c r="P14" s="56">
        <v>70</v>
      </c>
      <c r="Q14" s="55">
        <v>147</v>
      </c>
      <c r="R14" s="55">
        <v>161</v>
      </c>
      <c r="S14" s="56">
        <v>166</v>
      </c>
      <c r="T14" s="55">
        <v>163</v>
      </c>
      <c r="U14" s="55">
        <v>174</v>
      </c>
      <c r="V14" s="55">
        <v>163</v>
      </c>
      <c r="W14" s="56">
        <v>198</v>
      </c>
      <c r="X14" s="56">
        <v>278.73200000000003</v>
      </c>
      <c r="Y14" s="56">
        <v>329</v>
      </c>
      <c r="Z14" s="56">
        <v>350</v>
      </c>
      <c r="AA14" s="56">
        <v>37</v>
      </c>
      <c r="AB14" s="56">
        <v>127</v>
      </c>
      <c r="AC14" s="56">
        <v>185</v>
      </c>
      <c r="AD14" s="56">
        <v>69</v>
      </c>
      <c r="AE14" s="56">
        <v>70</v>
      </c>
    </row>
    <row r="15" spans="1:31" ht="15" customHeight="1" x14ac:dyDescent="0.25">
      <c r="A15" s="30" t="s">
        <v>93</v>
      </c>
      <c r="B15" s="55">
        <v>31</v>
      </c>
      <c r="C15" s="55">
        <v>40</v>
      </c>
      <c r="D15" s="57">
        <v>37</v>
      </c>
      <c r="E15" s="55">
        <v>71</v>
      </c>
      <c r="F15" s="55">
        <v>51</v>
      </c>
      <c r="G15" s="55">
        <v>67</v>
      </c>
      <c r="H15" s="56">
        <v>70</v>
      </c>
      <c r="I15" s="56">
        <v>67.653000000000006</v>
      </c>
      <c r="J15" s="56">
        <v>89</v>
      </c>
      <c r="K15" s="56">
        <v>100</v>
      </c>
      <c r="L15" s="56">
        <v>13</v>
      </c>
      <c r="M15" s="56">
        <v>27</v>
      </c>
      <c r="N15" s="56">
        <v>78</v>
      </c>
      <c r="O15" s="56">
        <v>13</v>
      </c>
      <c r="P15" s="56">
        <v>7</v>
      </c>
      <c r="Q15" s="55">
        <v>30</v>
      </c>
      <c r="R15" s="55">
        <v>40</v>
      </c>
      <c r="S15" s="56">
        <v>35</v>
      </c>
      <c r="T15" s="55">
        <v>71</v>
      </c>
      <c r="U15" s="55">
        <v>51</v>
      </c>
      <c r="V15" s="55">
        <v>66</v>
      </c>
      <c r="W15" s="56">
        <v>71</v>
      </c>
      <c r="X15" s="56">
        <v>68.183000000000007</v>
      </c>
      <c r="Y15" s="56">
        <v>90</v>
      </c>
      <c r="Z15" s="56">
        <v>100</v>
      </c>
      <c r="AA15" s="56">
        <v>14</v>
      </c>
      <c r="AB15" s="56">
        <v>27</v>
      </c>
      <c r="AC15" s="56">
        <v>84</v>
      </c>
      <c r="AD15" s="56">
        <v>14</v>
      </c>
      <c r="AE15" s="56">
        <v>8</v>
      </c>
    </row>
    <row r="16" spans="1:31" ht="15" customHeight="1" x14ac:dyDescent="0.25">
      <c r="A16" s="30" t="s">
        <v>94</v>
      </c>
      <c r="B16" s="55">
        <v>523</v>
      </c>
      <c r="C16" s="55">
        <v>552</v>
      </c>
      <c r="D16" s="57">
        <v>615</v>
      </c>
      <c r="E16" s="55">
        <v>698</v>
      </c>
      <c r="F16" s="55">
        <v>776</v>
      </c>
      <c r="G16" s="55">
        <v>881</v>
      </c>
      <c r="H16" s="56">
        <v>1039</v>
      </c>
      <c r="I16" s="56">
        <v>1287.5150000000001</v>
      </c>
      <c r="J16" s="56">
        <v>1436</v>
      </c>
      <c r="K16" s="56">
        <v>1542</v>
      </c>
      <c r="L16" s="56">
        <v>305</v>
      </c>
      <c r="M16" s="56">
        <v>755</v>
      </c>
      <c r="N16" s="56">
        <v>1388</v>
      </c>
      <c r="O16" s="56">
        <v>381</v>
      </c>
      <c r="P16" s="56">
        <v>369</v>
      </c>
      <c r="Q16" s="55">
        <v>517</v>
      </c>
      <c r="R16" s="55">
        <v>550</v>
      </c>
      <c r="S16" s="56">
        <v>617</v>
      </c>
      <c r="T16" s="55">
        <v>703</v>
      </c>
      <c r="U16" s="55">
        <v>791</v>
      </c>
      <c r="V16" s="55">
        <v>882</v>
      </c>
      <c r="W16" s="56">
        <v>1049</v>
      </c>
      <c r="X16" s="56">
        <v>1308.27</v>
      </c>
      <c r="Y16" s="56">
        <v>1459</v>
      </c>
      <c r="Z16" s="56">
        <v>1552</v>
      </c>
      <c r="AA16" s="56">
        <v>307</v>
      </c>
      <c r="AB16" s="56">
        <v>739</v>
      </c>
      <c r="AC16" s="56">
        <v>1395</v>
      </c>
      <c r="AD16" s="56">
        <v>384</v>
      </c>
      <c r="AE16" s="56">
        <v>377</v>
      </c>
    </row>
    <row r="17" spans="1:31" ht="15" customHeight="1" x14ac:dyDescent="0.25">
      <c r="A17" s="30" t="s">
        <v>70</v>
      </c>
      <c r="B17" s="55">
        <v>112</v>
      </c>
      <c r="C17" s="55">
        <v>117</v>
      </c>
      <c r="D17" s="57">
        <v>158</v>
      </c>
      <c r="E17" s="55">
        <v>210</v>
      </c>
      <c r="F17" s="55">
        <v>223</v>
      </c>
      <c r="G17" s="55">
        <v>219</v>
      </c>
      <c r="H17" s="56">
        <v>236</v>
      </c>
      <c r="I17" s="56">
        <v>268.42899999999997</v>
      </c>
      <c r="J17" s="56">
        <v>280</v>
      </c>
      <c r="K17" s="56">
        <v>376</v>
      </c>
      <c r="L17" s="56">
        <v>53</v>
      </c>
      <c r="M17" s="56">
        <v>249</v>
      </c>
      <c r="N17" s="56">
        <v>533</v>
      </c>
      <c r="O17" s="56">
        <v>80</v>
      </c>
      <c r="P17" s="56">
        <v>103</v>
      </c>
      <c r="Q17" s="55">
        <v>112</v>
      </c>
      <c r="R17" s="55">
        <v>117</v>
      </c>
      <c r="S17" s="56">
        <v>157</v>
      </c>
      <c r="T17" s="55">
        <v>213</v>
      </c>
      <c r="U17" s="55">
        <v>224</v>
      </c>
      <c r="V17" s="55">
        <v>220</v>
      </c>
      <c r="W17" s="56">
        <v>234</v>
      </c>
      <c r="X17" s="56">
        <v>270.78100000000001</v>
      </c>
      <c r="Y17" s="56">
        <v>279</v>
      </c>
      <c r="Z17" s="56">
        <v>372</v>
      </c>
      <c r="AA17" s="56">
        <v>53</v>
      </c>
      <c r="AB17" s="56">
        <v>244</v>
      </c>
      <c r="AC17" s="56">
        <v>527</v>
      </c>
      <c r="AD17" s="56">
        <v>80</v>
      </c>
      <c r="AE17" s="56">
        <v>101</v>
      </c>
    </row>
    <row r="18" spans="1:31" ht="15" customHeight="1" x14ac:dyDescent="0.25">
      <c r="A18" s="30" t="s">
        <v>71</v>
      </c>
      <c r="B18" s="55">
        <v>2</v>
      </c>
      <c r="C18" s="55">
        <v>2</v>
      </c>
      <c r="D18" s="57">
        <v>1</v>
      </c>
      <c r="E18" s="55">
        <v>2</v>
      </c>
      <c r="F18" s="55">
        <v>1</v>
      </c>
      <c r="G18" s="55">
        <v>2</v>
      </c>
      <c r="H18" s="56">
        <v>2</v>
      </c>
      <c r="I18" s="56">
        <v>2</v>
      </c>
      <c r="J18" s="56">
        <v>2</v>
      </c>
      <c r="K18" s="56">
        <v>2</v>
      </c>
      <c r="L18" s="56">
        <v>1</v>
      </c>
      <c r="M18" s="56">
        <v>2</v>
      </c>
      <c r="N18" s="56">
        <v>2</v>
      </c>
      <c r="O18" s="56">
        <v>0</v>
      </c>
      <c r="P18" s="56">
        <v>0</v>
      </c>
      <c r="Q18" s="55">
        <v>2</v>
      </c>
      <c r="R18" s="55">
        <v>2</v>
      </c>
      <c r="S18" s="56">
        <v>1</v>
      </c>
      <c r="T18" s="55">
        <v>2</v>
      </c>
      <c r="U18" s="55">
        <v>1</v>
      </c>
      <c r="V18" s="55">
        <v>2</v>
      </c>
      <c r="W18" s="56">
        <v>2</v>
      </c>
      <c r="X18" s="56">
        <v>2</v>
      </c>
      <c r="Y18" s="56">
        <v>2</v>
      </c>
      <c r="Z18" s="56">
        <v>2</v>
      </c>
      <c r="AA18" s="56">
        <v>1</v>
      </c>
      <c r="AB18" s="56">
        <v>2</v>
      </c>
      <c r="AC18" s="56">
        <v>2</v>
      </c>
      <c r="AD18" s="56">
        <v>0</v>
      </c>
      <c r="AE18" s="56">
        <v>0</v>
      </c>
    </row>
    <row r="19" spans="1:31" ht="15" customHeight="1" x14ac:dyDescent="0.25">
      <c r="A19" s="30" t="s">
        <v>95</v>
      </c>
      <c r="B19" s="55">
        <v>803</v>
      </c>
      <c r="C19" s="55">
        <v>901</v>
      </c>
      <c r="D19" s="57">
        <v>900</v>
      </c>
      <c r="E19" s="55">
        <v>895</v>
      </c>
      <c r="F19" s="55">
        <v>951</v>
      </c>
      <c r="G19" s="55">
        <v>1030</v>
      </c>
      <c r="H19" s="56">
        <v>1082</v>
      </c>
      <c r="I19" s="56">
        <v>1232.2170000000001</v>
      </c>
      <c r="J19" s="56">
        <v>1377</v>
      </c>
      <c r="K19" s="56">
        <v>1413</v>
      </c>
      <c r="L19" s="56">
        <v>380</v>
      </c>
      <c r="M19" s="56">
        <v>595</v>
      </c>
      <c r="N19" s="56">
        <v>1453</v>
      </c>
      <c r="O19" s="56">
        <v>734</v>
      </c>
      <c r="P19" s="56">
        <v>630</v>
      </c>
      <c r="Q19" s="55">
        <v>818</v>
      </c>
      <c r="R19" s="55">
        <v>923</v>
      </c>
      <c r="S19" s="56">
        <v>921</v>
      </c>
      <c r="T19" s="55">
        <v>914</v>
      </c>
      <c r="U19" s="55">
        <v>967</v>
      </c>
      <c r="V19" s="55">
        <v>1041</v>
      </c>
      <c r="W19" s="56">
        <v>1119</v>
      </c>
      <c r="X19" s="56">
        <v>1278.4559999999999</v>
      </c>
      <c r="Y19" s="56">
        <v>1398</v>
      </c>
      <c r="Z19" s="56">
        <v>1460</v>
      </c>
      <c r="AA19" s="56">
        <v>378</v>
      </c>
      <c r="AB19" s="56">
        <v>582</v>
      </c>
      <c r="AC19" s="56">
        <v>1359</v>
      </c>
      <c r="AD19" s="56">
        <v>707</v>
      </c>
      <c r="AE19" s="56">
        <v>599</v>
      </c>
    </row>
    <row r="20" spans="1:31" ht="15" customHeight="1" x14ac:dyDescent="0.25">
      <c r="A20" s="30" t="s">
        <v>81</v>
      </c>
      <c r="B20" s="55">
        <v>5</v>
      </c>
      <c r="C20" s="55">
        <v>5</v>
      </c>
      <c r="D20" s="57">
        <v>5</v>
      </c>
      <c r="E20" s="55">
        <v>4</v>
      </c>
      <c r="F20" s="55">
        <v>4</v>
      </c>
      <c r="G20" s="55">
        <v>4</v>
      </c>
      <c r="H20" s="56">
        <v>4</v>
      </c>
      <c r="I20" s="56">
        <v>8.4260000000000002</v>
      </c>
      <c r="J20" s="56">
        <v>13</v>
      </c>
      <c r="K20" s="56">
        <v>10</v>
      </c>
      <c r="L20" s="56">
        <v>1</v>
      </c>
      <c r="M20" s="56">
        <v>4</v>
      </c>
      <c r="N20" s="56">
        <v>6</v>
      </c>
      <c r="O20" s="56">
        <v>0</v>
      </c>
      <c r="P20" s="56">
        <v>0</v>
      </c>
      <c r="Q20" s="55">
        <v>5</v>
      </c>
      <c r="R20" s="55">
        <v>5</v>
      </c>
      <c r="S20" s="56">
        <v>5</v>
      </c>
      <c r="T20" s="55">
        <v>4</v>
      </c>
      <c r="U20" s="55">
        <v>4</v>
      </c>
      <c r="V20" s="55">
        <v>4</v>
      </c>
      <c r="W20" s="56">
        <v>4</v>
      </c>
      <c r="X20" s="56">
        <v>8.7289999999999992</v>
      </c>
      <c r="Y20" s="56">
        <v>13</v>
      </c>
      <c r="Z20" s="56">
        <v>10</v>
      </c>
      <c r="AA20" s="56">
        <v>1</v>
      </c>
      <c r="AB20" s="56">
        <v>3</v>
      </c>
      <c r="AC20" s="56">
        <v>6</v>
      </c>
      <c r="AD20" s="56">
        <v>0</v>
      </c>
      <c r="AE20" s="56">
        <v>0</v>
      </c>
    </row>
    <row r="21" spans="1:31" ht="15" customHeight="1" x14ac:dyDescent="0.25">
      <c r="A21" s="30" t="s">
        <v>213</v>
      </c>
      <c r="B21" s="55">
        <v>0</v>
      </c>
      <c r="C21" s="55">
        <v>0</v>
      </c>
      <c r="D21" s="57">
        <v>0</v>
      </c>
      <c r="E21" s="55">
        <v>0</v>
      </c>
      <c r="F21" s="157" t="s">
        <v>28</v>
      </c>
      <c r="G21" s="157" t="s">
        <v>28</v>
      </c>
      <c r="H21" s="158" t="s">
        <v>28</v>
      </c>
      <c r="I21" s="158" t="s">
        <v>28</v>
      </c>
      <c r="J21" s="158" t="s">
        <v>312</v>
      </c>
      <c r="K21" s="158" t="s">
        <v>312</v>
      </c>
      <c r="L21" s="158" t="s">
        <v>28</v>
      </c>
      <c r="M21" s="158" t="s">
        <v>28</v>
      </c>
      <c r="N21" s="159" t="s">
        <v>28</v>
      </c>
      <c r="O21" s="56" t="s">
        <v>28</v>
      </c>
      <c r="P21" s="56" t="s">
        <v>28</v>
      </c>
      <c r="Q21" s="55">
        <v>0</v>
      </c>
      <c r="R21" s="55">
        <v>0</v>
      </c>
      <c r="S21" s="158">
        <v>0</v>
      </c>
      <c r="T21" s="55">
        <v>0</v>
      </c>
      <c r="U21" s="157" t="s">
        <v>28</v>
      </c>
      <c r="V21" s="157" t="s">
        <v>28</v>
      </c>
      <c r="W21" s="158" t="s">
        <v>28</v>
      </c>
      <c r="X21" s="158" t="s">
        <v>28</v>
      </c>
      <c r="Y21" s="158" t="s">
        <v>312</v>
      </c>
      <c r="Z21" s="158" t="s">
        <v>312</v>
      </c>
      <c r="AA21" s="56" t="s">
        <v>28</v>
      </c>
      <c r="AB21" s="56" t="s">
        <v>28</v>
      </c>
      <c r="AC21" s="56" t="s">
        <v>28</v>
      </c>
      <c r="AD21" s="56" t="s">
        <v>28</v>
      </c>
      <c r="AE21" s="56" t="s">
        <v>28</v>
      </c>
    </row>
    <row r="24" spans="1:31" x14ac:dyDescent="0.25">
      <c r="A24" s="66" t="s">
        <v>325</v>
      </c>
    </row>
    <row r="25" spans="1:31" x14ac:dyDescent="0.25">
      <c r="A25" s="25"/>
    </row>
    <row r="26" spans="1:31" x14ac:dyDescent="0.25">
      <c r="A26" s="25" t="s">
        <v>326</v>
      </c>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AF25"/>
  <sheetViews>
    <sheetView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2" width="25.7109375" customWidth="1"/>
    <col min="3" max="32" width="6.7109375" customWidth="1"/>
  </cols>
  <sheetData>
    <row r="1" spans="1:32" ht="15" customHeight="1" x14ac:dyDescent="0.25">
      <c r="A1" s="6" t="s">
        <v>223</v>
      </c>
    </row>
    <row r="2" spans="1:32" ht="15" customHeight="1" x14ac:dyDescent="0.25">
      <c r="A2" s="4" t="s">
        <v>303</v>
      </c>
    </row>
    <row r="3" spans="1:32" ht="15" customHeight="1" x14ac:dyDescent="0.25">
      <c r="A3" s="5" t="s">
        <v>304</v>
      </c>
    </row>
    <row r="4" spans="1:32" ht="15" customHeight="1" x14ac:dyDescent="0.25">
      <c r="A4" s="90" t="s">
        <v>229</v>
      </c>
      <c r="B4" s="23"/>
    </row>
    <row r="5" spans="1:32" ht="15" customHeight="1" x14ac:dyDescent="0.25">
      <c r="A5" s="93" t="s">
        <v>230</v>
      </c>
      <c r="B5" s="23"/>
    </row>
    <row r="6" spans="1:32" s="37" customFormat="1" ht="15" customHeight="1" x14ac:dyDescent="0.25">
      <c r="B6" s="12" t="s">
        <v>2</v>
      </c>
    </row>
    <row r="7" spans="1:32" s="37" customFormat="1" ht="15" customHeight="1" x14ac:dyDescent="0.25">
      <c r="B7" s="13" t="s">
        <v>3</v>
      </c>
    </row>
    <row r="8" spans="1:32" ht="25.15" customHeight="1" x14ac:dyDescent="0.25">
      <c r="A8" s="22"/>
      <c r="B8" s="32"/>
      <c r="C8" s="51" t="s">
        <v>322</v>
      </c>
      <c r="D8" s="49"/>
      <c r="E8" s="49"/>
      <c r="F8" s="49"/>
      <c r="G8" s="49"/>
      <c r="H8" s="49"/>
      <c r="I8" s="49"/>
      <c r="J8" s="49"/>
      <c r="K8" s="49"/>
      <c r="L8" s="49"/>
      <c r="M8" s="49"/>
      <c r="N8" s="49"/>
      <c r="O8" s="49"/>
      <c r="P8" s="49"/>
      <c r="Q8" s="49"/>
      <c r="R8" s="51" t="s">
        <v>321</v>
      </c>
      <c r="S8" s="49"/>
      <c r="T8" s="49"/>
      <c r="U8" s="49"/>
      <c r="V8" s="49"/>
      <c r="W8" s="49"/>
      <c r="X8" s="49"/>
      <c r="Y8" s="49"/>
      <c r="Z8" s="49"/>
      <c r="AA8" s="49"/>
      <c r="AB8" s="49"/>
      <c r="AC8" s="49"/>
      <c r="AD8" s="49"/>
      <c r="AE8" s="49"/>
      <c r="AF8" s="182"/>
    </row>
    <row r="9" spans="1:32" ht="25.15" customHeight="1" x14ac:dyDescent="0.25">
      <c r="A9" s="22"/>
      <c r="B9" s="32"/>
      <c r="C9" s="60" t="s">
        <v>4</v>
      </c>
      <c r="D9" s="60" t="s">
        <v>5</v>
      </c>
      <c r="E9" s="60" t="s">
        <v>6</v>
      </c>
      <c r="F9" s="60" t="s">
        <v>7</v>
      </c>
      <c r="G9" s="60" t="s">
        <v>8</v>
      </c>
      <c r="H9" s="61" t="s">
        <v>24</v>
      </c>
      <c r="I9" s="60" t="s">
        <v>48</v>
      </c>
      <c r="J9" s="60" t="s">
        <v>297</v>
      </c>
      <c r="K9" s="60" t="s">
        <v>309</v>
      </c>
      <c r="L9" s="60" t="s">
        <v>313</v>
      </c>
      <c r="M9" s="60" t="s">
        <v>315</v>
      </c>
      <c r="N9" s="60" t="s">
        <v>316</v>
      </c>
      <c r="O9" s="60" t="s">
        <v>323</v>
      </c>
      <c r="P9" s="60" t="s">
        <v>331</v>
      </c>
      <c r="Q9" s="128" t="s">
        <v>333</v>
      </c>
      <c r="R9" s="61" t="s">
        <v>4</v>
      </c>
      <c r="S9" s="60" t="s">
        <v>5</v>
      </c>
      <c r="T9" s="60" t="s">
        <v>6</v>
      </c>
      <c r="U9" s="61" t="s">
        <v>7</v>
      </c>
      <c r="V9" s="60" t="s">
        <v>8</v>
      </c>
      <c r="W9" s="61" t="s">
        <v>24</v>
      </c>
      <c r="X9" s="60" t="s">
        <v>48</v>
      </c>
      <c r="Y9" s="60" t="s">
        <v>297</v>
      </c>
      <c r="Z9" s="60" t="s">
        <v>309</v>
      </c>
      <c r="AA9" s="60" t="s">
        <v>313</v>
      </c>
      <c r="AB9" s="128" t="s">
        <v>315</v>
      </c>
      <c r="AC9" s="128" t="s">
        <v>316</v>
      </c>
      <c r="AD9" s="128" t="s">
        <v>323</v>
      </c>
      <c r="AE9" s="60" t="s">
        <v>331</v>
      </c>
      <c r="AF9" s="60" t="s">
        <v>333</v>
      </c>
    </row>
    <row r="10" spans="1:32" ht="15" customHeight="1" x14ac:dyDescent="0.25">
      <c r="A10" s="52" t="s">
        <v>91</v>
      </c>
      <c r="B10" s="53" t="s">
        <v>92</v>
      </c>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row>
    <row r="11" spans="1:32" ht="15" customHeight="1" x14ac:dyDescent="0.25">
      <c r="A11" s="15"/>
      <c r="B11" s="15"/>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86"/>
    </row>
    <row r="12" spans="1:32" ht="15" customHeight="1" x14ac:dyDescent="0.25">
      <c r="A12" s="96" t="s">
        <v>89</v>
      </c>
      <c r="B12" s="97" t="s">
        <v>90</v>
      </c>
      <c r="C12" s="57">
        <v>21759</v>
      </c>
      <c r="D12" s="57">
        <v>21587</v>
      </c>
      <c r="E12" s="57">
        <v>20603</v>
      </c>
      <c r="F12" s="57">
        <v>21053</v>
      </c>
      <c r="G12" s="57">
        <v>21938</v>
      </c>
      <c r="H12" s="57">
        <v>23112</v>
      </c>
      <c r="I12" s="56">
        <v>24333</v>
      </c>
      <c r="J12" s="56">
        <v>25413.901000000002</v>
      </c>
      <c r="K12" s="56">
        <v>25764</v>
      </c>
      <c r="L12" s="56">
        <v>26881</v>
      </c>
      <c r="M12" s="56">
        <v>13300</v>
      </c>
      <c r="N12" s="56">
        <v>17620</v>
      </c>
      <c r="O12" s="56">
        <v>24268</v>
      </c>
      <c r="P12" s="56">
        <v>12439</v>
      </c>
      <c r="Q12" s="56">
        <v>13365</v>
      </c>
      <c r="R12" s="57">
        <v>21598</v>
      </c>
      <c r="S12" s="57">
        <v>21394</v>
      </c>
      <c r="T12" s="57">
        <v>20577</v>
      </c>
      <c r="U12" s="57">
        <v>20978</v>
      </c>
      <c r="V12" s="57">
        <v>21780</v>
      </c>
      <c r="W12" s="57">
        <v>23051</v>
      </c>
      <c r="X12" s="56">
        <v>24445</v>
      </c>
      <c r="Y12" s="56">
        <v>25256.371999999999</v>
      </c>
      <c r="Z12" s="56">
        <v>25534</v>
      </c>
      <c r="AA12" s="56">
        <v>26767</v>
      </c>
      <c r="AB12" s="56">
        <v>13124</v>
      </c>
      <c r="AC12" s="56">
        <v>17197</v>
      </c>
      <c r="AD12" s="56">
        <v>24080</v>
      </c>
      <c r="AE12" s="56">
        <v>12247</v>
      </c>
      <c r="AF12" s="56">
        <v>13159</v>
      </c>
    </row>
    <row r="13" spans="1:32" ht="15" customHeight="1" x14ac:dyDescent="0.25">
      <c r="A13" s="30" t="s">
        <v>82</v>
      </c>
      <c r="B13" s="98" t="s">
        <v>83</v>
      </c>
      <c r="C13" s="57">
        <v>7511</v>
      </c>
      <c r="D13" s="57">
        <v>7163</v>
      </c>
      <c r="E13" s="57">
        <v>6908</v>
      </c>
      <c r="F13" s="57">
        <v>7118</v>
      </c>
      <c r="G13" s="57">
        <v>7545</v>
      </c>
      <c r="H13" s="57">
        <v>7720</v>
      </c>
      <c r="I13" s="56">
        <v>8054</v>
      </c>
      <c r="J13" s="56">
        <v>8539.1569999999992</v>
      </c>
      <c r="K13" s="56">
        <v>8556</v>
      </c>
      <c r="L13" s="56">
        <v>8865</v>
      </c>
      <c r="M13" s="56">
        <v>5107</v>
      </c>
      <c r="N13" s="56">
        <v>5405</v>
      </c>
      <c r="O13" s="56">
        <v>7457</v>
      </c>
      <c r="P13" s="56">
        <v>4610</v>
      </c>
      <c r="Q13" s="56">
        <v>4970</v>
      </c>
      <c r="R13" s="57">
        <v>7653</v>
      </c>
      <c r="S13" s="57">
        <v>7324</v>
      </c>
      <c r="T13" s="57">
        <v>7129</v>
      </c>
      <c r="U13" s="57">
        <v>7293</v>
      </c>
      <c r="V13" s="57">
        <v>7593</v>
      </c>
      <c r="W13" s="57">
        <v>7735</v>
      </c>
      <c r="X13" s="56">
        <v>8128</v>
      </c>
      <c r="Y13" s="56">
        <v>8406.74</v>
      </c>
      <c r="Z13" s="56">
        <v>8452</v>
      </c>
      <c r="AA13" s="56">
        <v>8759</v>
      </c>
      <c r="AB13" s="56">
        <v>4970</v>
      </c>
      <c r="AC13" s="56">
        <v>5264</v>
      </c>
      <c r="AD13" s="56">
        <v>7345</v>
      </c>
      <c r="AE13" s="56">
        <v>4492</v>
      </c>
      <c r="AF13" s="56">
        <v>4856</v>
      </c>
    </row>
    <row r="14" spans="1:32" ht="15" customHeight="1" x14ac:dyDescent="0.25">
      <c r="A14" s="30" t="s">
        <v>84</v>
      </c>
      <c r="B14" s="98" t="s">
        <v>85</v>
      </c>
      <c r="C14" s="57">
        <v>14248</v>
      </c>
      <c r="D14" s="57">
        <v>14424</v>
      </c>
      <c r="E14" s="57">
        <v>13695</v>
      </c>
      <c r="F14" s="57">
        <v>13935</v>
      </c>
      <c r="G14" s="57">
        <v>14394</v>
      </c>
      <c r="H14" s="57">
        <v>15392</v>
      </c>
      <c r="I14" s="56">
        <v>16279</v>
      </c>
      <c r="J14" s="56">
        <v>16874.743999999999</v>
      </c>
      <c r="K14" s="56">
        <v>17208</v>
      </c>
      <c r="L14" s="56">
        <v>18016</v>
      </c>
      <c r="M14" s="56">
        <v>8193</v>
      </c>
      <c r="N14" s="56">
        <v>12215</v>
      </c>
      <c r="O14" s="56">
        <v>16812</v>
      </c>
      <c r="P14" s="56">
        <v>7828</v>
      </c>
      <c r="Q14" s="56">
        <v>8395</v>
      </c>
      <c r="R14" s="57">
        <v>13945</v>
      </c>
      <c r="S14" s="57">
        <v>14070</v>
      </c>
      <c r="T14" s="57">
        <v>13447</v>
      </c>
      <c r="U14" s="57">
        <v>13685</v>
      </c>
      <c r="V14" s="57">
        <v>14187</v>
      </c>
      <c r="W14" s="57">
        <v>15316</v>
      </c>
      <c r="X14" s="56">
        <v>16318</v>
      </c>
      <c r="Y14" s="56">
        <v>16849.632000000001</v>
      </c>
      <c r="Z14" s="56">
        <v>17082</v>
      </c>
      <c r="AA14" s="56">
        <v>18008</v>
      </c>
      <c r="AB14" s="56">
        <v>8154</v>
      </c>
      <c r="AC14" s="56">
        <v>11933</v>
      </c>
      <c r="AD14" s="56">
        <v>16735</v>
      </c>
      <c r="AE14" s="56">
        <v>7755</v>
      </c>
      <c r="AF14" s="56">
        <v>8303</v>
      </c>
    </row>
    <row r="15" spans="1:32" ht="15" customHeight="1" x14ac:dyDescent="0.25">
      <c r="A15" s="30" t="s">
        <v>86</v>
      </c>
      <c r="B15" s="98" t="s">
        <v>87</v>
      </c>
      <c r="C15" s="57">
        <v>21486</v>
      </c>
      <c r="D15" s="57">
        <v>21314</v>
      </c>
      <c r="E15" s="57">
        <v>20338</v>
      </c>
      <c r="F15" s="57">
        <v>20775</v>
      </c>
      <c r="G15" s="57">
        <v>21641</v>
      </c>
      <c r="H15" s="57">
        <v>22810</v>
      </c>
      <c r="I15" s="56">
        <v>24037</v>
      </c>
      <c r="J15" s="56">
        <v>25088.120999999999</v>
      </c>
      <c r="K15" s="56">
        <v>25429</v>
      </c>
      <c r="L15" s="56">
        <v>26552</v>
      </c>
      <c r="M15" s="56">
        <v>13209</v>
      </c>
      <c r="N15" s="56">
        <v>17497</v>
      </c>
      <c r="O15" s="56">
        <v>24076</v>
      </c>
      <c r="P15" s="56">
        <v>12316</v>
      </c>
      <c r="Q15" s="56">
        <v>13240</v>
      </c>
      <c r="R15" s="57">
        <v>21327</v>
      </c>
      <c r="S15" s="57">
        <v>21123</v>
      </c>
      <c r="T15" s="57">
        <v>20307</v>
      </c>
      <c r="U15" s="57">
        <v>20691</v>
      </c>
      <c r="V15" s="57">
        <v>21486</v>
      </c>
      <c r="W15" s="57">
        <v>22751</v>
      </c>
      <c r="X15" s="56">
        <v>24142</v>
      </c>
      <c r="Y15" s="56">
        <v>24928.48</v>
      </c>
      <c r="Z15" s="56">
        <v>25197</v>
      </c>
      <c r="AA15" s="56">
        <v>26421</v>
      </c>
      <c r="AB15" s="56">
        <v>13032</v>
      </c>
      <c r="AC15" s="56">
        <v>17078</v>
      </c>
      <c r="AD15" s="56">
        <v>23896</v>
      </c>
      <c r="AE15" s="56">
        <v>12127</v>
      </c>
      <c r="AF15" s="56">
        <v>13036</v>
      </c>
    </row>
    <row r="16" spans="1:32" ht="15" customHeight="1" x14ac:dyDescent="0.25">
      <c r="A16" s="99" t="s">
        <v>82</v>
      </c>
      <c r="B16" s="100" t="s">
        <v>83</v>
      </c>
      <c r="C16" s="57">
        <v>7430</v>
      </c>
      <c r="D16" s="57">
        <v>7087</v>
      </c>
      <c r="E16" s="57">
        <v>6836</v>
      </c>
      <c r="F16" s="57">
        <v>7039</v>
      </c>
      <c r="G16" s="57">
        <v>7457</v>
      </c>
      <c r="H16" s="57">
        <v>7634</v>
      </c>
      <c r="I16" s="56">
        <v>7971</v>
      </c>
      <c r="J16" s="56">
        <v>8446.0120000000006</v>
      </c>
      <c r="K16" s="56">
        <v>8462</v>
      </c>
      <c r="L16" s="56">
        <v>8769</v>
      </c>
      <c r="M16" s="56">
        <v>5084</v>
      </c>
      <c r="N16" s="56">
        <v>5379</v>
      </c>
      <c r="O16" s="56">
        <v>7410</v>
      </c>
      <c r="P16" s="56">
        <v>4584</v>
      </c>
      <c r="Q16" s="56">
        <v>4944</v>
      </c>
      <c r="R16" s="57">
        <v>7571</v>
      </c>
      <c r="S16" s="57">
        <v>7248</v>
      </c>
      <c r="T16" s="57">
        <v>7055</v>
      </c>
      <c r="U16" s="57">
        <v>7213</v>
      </c>
      <c r="V16" s="57">
        <v>7508</v>
      </c>
      <c r="W16" s="57">
        <v>7648</v>
      </c>
      <c r="X16" s="56">
        <v>8043</v>
      </c>
      <c r="Y16" s="56">
        <v>8314.2710000000006</v>
      </c>
      <c r="Z16" s="56">
        <v>8360</v>
      </c>
      <c r="AA16" s="56">
        <v>8657</v>
      </c>
      <c r="AB16" s="56">
        <v>4945</v>
      </c>
      <c r="AC16" s="56">
        <v>5238</v>
      </c>
      <c r="AD16" s="56">
        <v>7299</v>
      </c>
      <c r="AE16" s="56">
        <v>4466</v>
      </c>
      <c r="AF16" s="56">
        <v>4831</v>
      </c>
    </row>
    <row r="17" spans="1:32" ht="15" customHeight="1" x14ac:dyDescent="0.25">
      <c r="A17" s="99" t="s">
        <v>84</v>
      </c>
      <c r="B17" s="100" t="s">
        <v>85</v>
      </c>
      <c r="C17" s="57">
        <v>14056</v>
      </c>
      <c r="D17" s="57">
        <v>14228</v>
      </c>
      <c r="E17" s="57">
        <v>13503</v>
      </c>
      <c r="F17" s="57">
        <v>13736</v>
      </c>
      <c r="G17" s="57">
        <v>14183</v>
      </c>
      <c r="H17" s="57">
        <v>15176</v>
      </c>
      <c r="I17" s="56">
        <v>16066</v>
      </c>
      <c r="J17" s="56">
        <v>16642.109</v>
      </c>
      <c r="K17" s="56">
        <v>16968</v>
      </c>
      <c r="L17" s="56">
        <v>17783</v>
      </c>
      <c r="M17" s="56">
        <v>8125</v>
      </c>
      <c r="N17" s="56">
        <v>12117</v>
      </c>
      <c r="O17" s="56">
        <v>16666</v>
      </c>
      <c r="P17" s="56">
        <v>7732</v>
      </c>
      <c r="Q17" s="56">
        <v>8297</v>
      </c>
      <c r="R17" s="57">
        <v>13756</v>
      </c>
      <c r="S17" s="57">
        <v>13874</v>
      </c>
      <c r="T17" s="57">
        <v>13252</v>
      </c>
      <c r="U17" s="57">
        <v>13478</v>
      </c>
      <c r="V17" s="57">
        <v>13978</v>
      </c>
      <c r="W17" s="57">
        <v>15103</v>
      </c>
      <c r="X17" s="56">
        <v>16098</v>
      </c>
      <c r="Y17" s="56">
        <v>16614.208999999999</v>
      </c>
      <c r="Z17" s="56">
        <v>16837</v>
      </c>
      <c r="AA17" s="56">
        <v>17763</v>
      </c>
      <c r="AB17" s="56">
        <v>8086</v>
      </c>
      <c r="AC17" s="56">
        <v>11840</v>
      </c>
      <c r="AD17" s="56">
        <v>16597</v>
      </c>
      <c r="AE17" s="56">
        <v>7661</v>
      </c>
      <c r="AF17" s="56">
        <v>8205</v>
      </c>
    </row>
    <row r="18" spans="1:32" ht="15" customHeight="1" x14ac:dyDescent="0.25">
      <c r="A18" s="30" t="s">
        <v>88</v>
      </c>
      <c r="B18" s="98" t="s">
        <v>285</v>
      </c>
      <c r="C18" s="57">
        <v>273</v>
      </c>
      <c r="D18" s="57">
        <v>272</v>
      </c>
      <c r="E18" s="57">
        <v>265</v>
      </c>
      <c r="F18" s="57">
        <v>278</v>
      </c>
      <c r="G18" s="57">
        <v>298</v>
      </c>
      <c r="H18" s="57">
        <v>301</v>
      </c>
      <c r="I18" s="56">
        <v>296</v>
      </c>
      <c r="J18" s="56">
        <v>325.77999999999997</v>
      </c>
      <c r="K18" s="56">
        <v>334</v>
      </c>
      <c r="L18" s="56">
        <v>329</v>
      </c>
      <c r="M18" s="56">
        <v>91</v>
      </c>
      <c r="N18" s="56">
        <v>123</v>
      </c>
      <c r="O18" s="56">
        <v>192</v>
      </c>
      <c r="P18" s="56">
        <v>123</v>
      </c>
      <c r="Q18" s="56">
        <v>124</v>
      </c>
      <c r="R18" s="57">
        <v>271</v>
      </c>
      <c r="S18" s="57">
        <v>272</v>
      </c>
      <c r="T18" s="57">
        <v>270</v>
      </c>
      <c r="U18" s="57">
        <v>287</v>
      </c>
      <c r="V18" s="57">
        <v>294</v>
      </c>
      <c r="W18" s="57">
        <v>300</v>
      </c>
      <c r="X18" s="56">
        <v>304</v>
      </c>
      <c r="Y18" s="56">
        <v>327.892</v>
      </c>
      <c r="Z18" s="56">
        <v>337</v>
      </c>
      <c r="AA18" s="56">
        <v>346</v>
      </c>
      <c r="AB18" s="56">
        <v>92</v>
      </c>
      <c r="AC18" s="56">
        <v>119</v>
      </c>
      <c r="AD18" s="56">
        <v>184</v>
      </c>
      <c r="AE18" s="56">
        <v>120</v>
      </c>
      <c r="AF18" s="56">
        <v>123</v>
      </c>
    </row>
    <row r="19" spans="1:32" ht="15" customHeight="1" x14ac:dyDescent="0.25">
      <c r="A19" s="99" t="s">
        <v>82</v>
      </c>
      <c r="B19" s="100" t="s">
        <v>83</v>
      </c>
      <c r="C19" s="57">
        <v>81</v>
      </c>
      <c r="D19" s="57">
        <v>76</v>
      </c>
      <c r="E19" s="57">
        <v>73</v>
      </c>
      <c r="F19" s="57">
        <v>79</v>
      </c>
      <c r="G19" s="57">
        <v>87</v>
      </c>
      <c r="H19" s="57">
        <v>86</v>
      </c>
      <c r="I19" s="56">
        <v>83</v>
      </c>
      <c r="J19" s="56">
        <v>93.144999999999996</v>
      </c>
      <c r="K19" s="56">
        <v>95</v>
      </c>
      <c r="L19" s="56">
        <v>96</v>
      </c>
      <c r="M19" s="56">
        <v>23</v>
      </c>
      <c r="N19" s="56">
        <v>25</v>
      </c>
      <c r="O19" s="56">
        <v>46</v>
      </c>
      <c r="P19" s="56">
        <v>26</v>
      </c>
      <c r="Q19" s="56">
        <v>26</v>
      </c>
      <c r="R19" s="57">
        <v>82</v>
      </c>
      <c r="S19" s="57">
        <v>76</v>
      </c>
      <c r="T19" s="57">
        <v>74</v>
      </c>
      <c r="U19" s="57">
        <v>80</v>
      </c>
      <c r="V19" s="57">
        <v>85</v>
      </c>
      <c r="W19" s="57">
        <v>86</v>
      </c>
      <c r="X19" s="56">
        <v>84</v>
      </c>
      <c r="Y19" s="56">
        <v>92.468999999999994</v>
      </c>
      <c r="Z19" s="56">
        <v>91</v>
      </c>
      <c r="AA19" s="56">
        <v>101</v>
      </c>
      <c r="AB19" s="56">
        <v>24</v>
      </c>
      <c r="AC19" s="56">
        <v>26</v>
      </c>
      <c r="AD19" s="56">
        <v>46</v>
      </c>
      <c r="AE19" s="56">
        <v>26</v>
      </c>
      <c r="AF19" s="56">
        <v>26</v>
      </c>
    </row>
    <row r="20" spans="1:32" ht="15" customHeight="1" x14ac:dyDescent="0.25">
      <c r="A20" s="99" t="s">
        <v>84</v>
      </c>
      <c r="B20" s="100" t="s">
        <v>85</v>
      </c>
      <c r="C20" s="57">
        <v>192</v>
      </c>
      <c r="D20" s="57">
        <v>196</v>
      </c>
      <c r="E20" s="57">
        <v>192</v>
      </c>
      <c r="F20" s="57">
        <v>199</v>
      </c>
      <c r="G20" s="57">
        <v>210</v>
      </c>
      <c r="H20" s="57">
        <v>216</v>
      </c>
      <c r="I20" s="56">
        <v>214</v>
      </c>
      <c r="J20" s="56">
        <v>232.63499999999999</v>
      </c>
      <c r="K20" s="56">
        <v>240</v>
      </c>
      <c r="L20" s="56">
        <v>233</v>
      </c>
      <c r="M20" s="56">
        <v>68</v>
      </c>
      <c r="N20" s="56">
        <v>98</v>
      </c>
      <c r="O20" s="56">
        <v>146</v>
      </c>
      <c r="P20" s="56">
        <v>96</v>
      </c>
      <c r="Q20" s="56">
        <v>98</v>
      </c>
      <c r="R20" s="57">
        <v>189</v>
      </c>
      <c r="S20" s="57">
        <v>196</v>
      </c>
      <c r="T20" s="57">
        <v>195</v>
      </c>
      <c r="U20" s="57">
        <v>207</v>
      </c>
      <c r="V20" s="57">
        <v>208</v>
      </c>
      <c r="W20" s="57">
        <v>213</v>
      </c>
      <c r="X20" s="56">
        <v>220</v>
      </c>
      <c r="Y20" s="56">
        <v>235.423</v>
      </c>
      <c r="Z20" s="56">
        <v>245</v>
      </c>
      <c r="AA20" s="56">
        <v>244</v>
      </c>
      <c r="AB20" s="56">
        <v>68</v>
      </c>
      <c r="AC20" s="56">
        <v>93</v>
      </c>
      <c r="AD20" s="56">
        <v>138</v>
      </c>
      <c r="AE20" s="56">
        <v>94</v>
      </c>
      <c r="AF20" s="56">
        <v>97</v>
      </c>
    </row>
    <row r="21" spans="1:32" x14ac:dyDescent="0.25">
      <c r="A21" s="11"/>
      <c r="B21" s="11"/>
      <c r="C21" s="8"/>
      <c r="D21" s="8"/>
      <c r="E21" s="8"/>
      <c r="F21" s="8"/>
      <c r="G21" s="8"/>
      <c r="H21" s="8"/>
      <c r="I21" s="8"/>
      <c r="J21" s="8"/>
      <c r="K21" s="8"/>
      <c r="L21" s="8"/>
      <c r="M21" s="8"/>
      <c r="N21" s="8"/>
      <c r="O21" s="8"/>
      <c r="P21" s="8"/>
      <c r="Q21" s="8"/>
      <c r="R21" s="8"/>
      <c r="S21" s="8"/>
      <c r="T21" s="8"/>
      <c r="U21" s="8"/>
      <c r="V21" s="8"/>
      <c r="W21" s="8"/>
      <c r="X21" s="8"/>
    </row>
    <row r="23" spans="1:32" x14ac:dyDescent="0.25">
      <c r="A23" s="66" t="s">
        <v>325</v>
      </c>
    </row>
    <row r="24" spans="1:32" x14ac:dyDescent="0.25">
      <c r="A24" s="25"/>
    </row>
    <row r="25" spans="1:32" x14ac:dyDescent="0.25">
      <c r="A25" s="25" t="s">
        <v>326</v>
      </c>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I119"/>
  <sheetViews>
    <sheetView workbookViewId="0">
      <pane xSplit="3" ySplit="9" topLeftCell="D10" activePane="bottomRight" state="frozen"/>
      <selection pane="topRight" activeCell="D1" sqref="D1"/>
      <selection pane="bottomLeft" activeCell="A10" sqref="A10"/>
      <selection pane="bottomRight"/>
    </sheetView>
  </sheetViews>
  <sheetFormatPr defaultRowHeight="15" x14ac:dyDescent="0.25"/>
  <cols>
    <col min="1" max="1" width="6.7109375" customWidth="1"/>
    <col min="2" max="3" width="32.7109375" customWidth="1"/>
    <col min="4" max="7" width="10.7109375" customWidth="1"/>
  </cols>
  <sheetData>
    <row r="1" spans="1:7" ht="15" customHeight="1" x14ac:dyDescent="0.25">
      <c r="A1" s="34" t="s">
        <v>224</v>
      </c>
      <c r="B1" s="4"/>
    </row>
    <row r="2" spans="1:7" ht="15" customHeight="1" x14ac:dyDescent="0.25">
      <c r="A2" s="4" t="s">
        <v>301</v>
      </c>
      <c r="B2" s="4"/>
    </row>
    <row r="3" spans="1:7" ht="15" customHeight="1" x14ac:dyDescent="0.25">
      <c r="A3" s="5" t="s">
        <v>302</v>
      </c>
      <c r="B3" s="5"/>
    </row>
    <row r="4" spans="1:7" ht="15" customHeight="1" x14ac:dyDescent="0.25">
      <c r="A4" s="90" t="s">
        <v>229</v>
      </c>
      <c r="B4" s="23"/>
    </row>
    <row r="5" spans="1:7" ht="15" customHeight="1" x14ac:dyDescent="0.25">
      <c r="A5" s="93" t="s">
        <v>230</v>
      </c>
      <c r="B5" s="23"/>
    </row>
    <row r="6" spans="1:7" ht="15" customHeight="1" x14ac:dyDescent="0.25">
      <c r="A6" s="7"/>
      <c r="C6" s="12" t="s">
        <v>2</v>
      </c>
      <c r="D6" s="7"/>
      <c r="E6" s="7"/>
      <c r="F6" s="7"/>
      <c r="G6" s="7"/>
    </row>
    <row r="7" spans="1:7" ht="15" customHeight="1" x14ac:dyDescent="0.25">
      <c r="A7" s="7"/>
      <c r="C7" s="13" t="s">
        <v>3</v>
      </c>
      <c r="D7" s="7"/>
      <c r="E7" s="7"/>
      <c r="F7" s="7"/>
      <c r="G7" s="7"/>
    </row>
    <row r="8" spans="1:7" ht="19.899999999999999" customHeight="1" x14ac:dyDescent="0.25">
      <c r="A8" s="28"/>
      <c r="B8" s="28"/>
      <c r="C8" s="29"/>
      <c r="D8" s="51" t="s">
        <v>235</v>
      </c>
      <c r="E8" s="50"/>
      <c r="F8" s="51" t="s">
        <v>236</v>
      </c>
      <c r="G8" s="50"/>
    </row>
    <row r="9" spans="1:7" ht="48.75" x14ac:dyDescent="0.25">
      <c r="A9" s="28"/>
      <c r="B9" s="28"/>
      <c r="C9" s="29"/>
      <c r="D9" s="101" t="s">
        <v>237</v>
      </c>
      <c r="E9" s="102" t="s">
        <v>238</v>
      </c>
      <c r="F9" s="103" t="s">
        <v>237</v>
      </c>
      <c r="G9" s="102" t="s">
        <v>238</v>
      </c>
    </row>
    <row r="10" spans="1:7" x14ac:dyDescent="0.25">
      <c r="A10" s="7"/>
      <c r="B10" s="7"/>
      <c r="C10" s="7"/>
      <c r="D10" s="141"/>
      <c r="E10" s="141"/>
      <c r="F10" s="141"/>
      <c r="G10" s="141"/>
    </row>
    <row r="11" spans="1:7" x14ac:dyDescent="0.25">
      <c r="A11" s="105" t="s">
        <v>333</v>
      </c>
      <c r="B11" s="68" t="s">
        <v>25</v>
      </c>
      <c r="C11" s="71" t="s">
        <v>26</v>
      </c>
      <c r="D11" s="57">
        <v>13365</v>
      </c>
      <c r="E11" s="57">
        <v>31511</v>
      </c>
      <c r="F11" s="57">
        <v>13159</v>
      </c>
      <c r="G11" s="57">
        <v>30975</v>
      </c>
    </row>
    <row r="12" spans="1:7" x14ac:dyDescent="0.25">
      <c r="A12" s="52" t="s">
        <v>333</v>
      </c>
      <c r="B12" s="30" t="s">
        <v>96</v>
      </c>
      <c r="C12" s="98" t="s">
        <v>97</v>
      </c>
      <c r="D12" s="57" t="s">
        <v>28</v>
      </c>
      <c r="E12" s="57" t="s">
        <v>28</v>
      </c>
      <c r="F12" s="57" t="s">
        <v>28</v>
      </c>
      <c r="G12" s="57" t="s">
        <v>28</v>
      </c>
    </row>
    <row r="13" spans="1:7" x14ac:dyDescent="0.25">
      <c r="A13" s="52" t="s">
        <v>333</v>
      </c>
      <c r="B13" s="30" t="s">
        <v>98</v>
      </c>
      <c r="C13" s="98" t="s">
        <v>99</v>
      </c>
      <c r="D13" s="57" t="s">
        <v>28</v>
      </c>
      <c r="E13" s="57" t="s">
        <v>28</v>
      </c>
      <c r="F13" s="57" t="s">
        <v>28</v>
      </c>
      <c r="G13" s="57" t="s">
        <v>28</v>
      </c>
    </row>
    <row r="14" spans="1:7" ht="24" x14ac:dyDescent="0.25">
      <c r="A14" s="52" t="s">
        <v>333</v>
      </c>
      <c r="B14" s="30" t="s">
        <v>100</v>
      </c>
      <c r="C14" s="98" t="s">
        <v>101</v>
      </c>
      <c r="D14" s="57">
        <v>10253</v>
      </c>
      <c r="E14" s="57">
        <v>22502</v>
      </c>
      <c r="F14" s="57">
        <v>10001</v>
      </c>
      <c r="G14" s="57">
        <v>21965</v>
      </c>
    </row>
    <row r="15" spans="1:7" x14ac:dyDescent="0.25">
      <c r="A15" s="52" t="s">
        <v>333</v>
      </c>
      <c r="B15" s="30" t="s">
        <v>102</v>
      </c>
      <c r="C15" s="98" t="s">
        <v>103</v>
      </c>
      <c r="D15" s="57">
        <v>2665</v>
      </c>
      <c r="E15" s="57">
        <v>7458</v>
      </c>
      <c r="F15" s="57">
        <v>2678</v>
      </c>
      <c r="G15" s="57">
        <v>7406</v>
      </c>
    </row>
    <row r="16" spans="1:7" x14ac:dyDescent="0.25">
      <c r="A16" s="52" t="s">
        <v>333</v>
      </c>
      <c r="B16" s="30" t="s">
        <v>104</v>
      </c>
      <c r="C16" s="27" t="s">
        <v>105</v>
      </c>
      <c r="D16" s="57">
        <v>447</v>
      </c>
      <c r="E16" s="57">
        <v>1551</v>
      </c>
      <c r="F16" s="57">
        <v>481</v>
      </c>
      <c r="G16" s="57">
        <v>1604</v>
      </c>
    </row>
    <row r="17" spans="1:7" x14ac:dyDescent="0.25">
      <c r="A17" s="7"/>
      <c r="B17" s="7"/>
      <c r="C17" s="7"/>
      <c r="D17" s="141"/>
      <c r="E17" s="141"/>
      <c r="F17" s="141"/>
      <c r="G17" s="141"/>
    </row>
    <row r="18" spans="1:7" x14ac:dyDescent="0.25">
      <c r="A18" s="105" t="s">
        <v>324</v>
      </c>
      <c r="B18" s="68" t="s">
        <v>25</v>
      </c>
      <c r="C18" s="71" t="s">
        <v>26</v>
      </c>
      <c r="D18" s="57">
        <v>12439</v>
      </c>
      <c r="E18" s="57">
        <v>29421</v>
      </c>
      <c r="F18" s="57">
        <v>12247</v>
      </c>
      <c r="G18" s="57">
        <v>28746</v>
      </c>
    </row>
    <row r="19" spans="1:7" x14ac:dyDescent="0.25">
      <c r="A19" s="52" t="s">
        <v>332</v>
      </c>
      <c r="B19" s="30" t="s">
        <v>96</v>
      </c>
      <c r="C19" s="98" t="s">
        <v>97</v>
      </c>
      <c r="D19" s="57" t="s">
        <v>28</v>
      </c>
      <c r="E19" s="57" t="s">
        <v>28</v>
      </c>
      <c r="F19" s="57" t="s">
        <v>28</v>
      </c>
      <c r="G19" s="57" t="s">
        <v>28</v>
      </c>
    </row>
    <row r="20" spans="1:7" x14ac:dyDescent="0.25">
      <c r="A20" s="52" t="s">
        <v>332</v>
      </c>
      <c r="B20" s="30" t="s">
        <v>98</v>
      </c>
      <c r="C20" s="98" t="s">
        <v>99</v>
      </c>
      <c r="D20" s="57" t="s">
        <v>28</v>
      </c>
      <c r="E20" s="57" t="s">
        <v>28</v>
      </c>
      <c r="F20" s="57" t="s">
        <v>28</v>
      </c>
      <c r="G20" s="57" t="s">
        <v>28</v>
      </c>
    </row>
    <row r="21" spans="1:7" ht="24" x14ac:dyDescent="0.25">
      <c r="A21" s="52" t="s">
        <v>324</v>
      </c>
      <c r="B21" s="30" t="s">
        <v>100</v>
      </c>
      <c r="C21" s="98" t="s">
        <v>101</v>
      </c>
      <c r="D21" s="57">
        <v>9510</v>
      </c>
      <c r="E21" s="57">
        <v>20979</v>
      </c>
      <c r="F21" s="57">
        <v>9278</v>
      </c>
      <c r="G21" s="57">
        <v>20362</v>
      </c>
    </row>
    <row r="22" spans="1:7" x14ac:dyDescent="0.25">
      <c r="A22" s="52" t="s">
        <v>324</v>
      </c>
      <c r="B22" s="30" t="s">
        <v>102</v>
      </c>
      <c r="C22" s="98" t="s">
        <v>103</v>
      </c>
      <c r="D22" s="57">
        <v>2485</v>
      </c>
      <c r="E22" s="57">
        <v>6905</v>
      </c>
      <c r="F22" s="57">
        <v>2496</v>
      </c>
      <c r="G22" s="57">
        <v>6799</v>
      </c>
    </row>
    <row r="23" spans="1:7" x14ac:dyDescent="0.25">
      <c r="A23" s="52" t="s">
        <v>324</v>
      </c>
      <c r="B23" s="30" t="s">
        <v>104</v>
      </c>
      <c r="C23" s="27" t="s">
        <v>105</v>
      </c>
      <c r="D23" s="57">
        <v>444</v>
      </c>
      <c r="E23" s="57">
        <v>1537</v>
      </c>
      <c r="F23" s="57">
        <v>473</v>
      </c>
      <c r="G23" s="57">
        <v>1585</v>
      </c>
    </row>
    <row r="24" spans="1:7" x14ac:dyDescent="0.25">
      <c r="A24" s="7"/>
      <c r="B24" s="7"/>
      <c r="C24" s="7"/>
      <c r="D24" s="160"/>
      <c r="E24" s="160"/>
      <c r="F24" s="160"/>
      <c r="G24" s="160"/>
    </row>
    <row r="25" spans="1:7" x14ac:dyDescent="0.25">
      <c r="A25" s="105" t="s">
        <v>323</v>
      </c>
      <c r="B25" s="68" t="s">
        <v>25</v>
      </c>
      <c r="C25" s="71" t="s">
        <v>26</v>
      </c>
      <c r="D25" s="57">
        <v>24268</v>
      </c>
      <c r="E25" s="57">
        <v>62948</v>
      </c>
      <c r="F25" s="57">
        <v>24080</v>
      </c>
      <c r="G25" s="57">
        <v>62448</v>
      </c>
    </row>
    <row r="26" spans="1:7" x14ac:dyDescent="0.25">
      <c r="A26" s="52" t="s">
        <v>323</v>
      </c>
      <c r="B26" s="30" t="s">
        <v>96</v>
      </c>
      <c r="C26" s="98" t="s">
        <v>97</v>
      </c>
      <c r="D26" s="57">
        <v>11369</v>
      </c>
      <c r="E26" s="57">
        <v>31723</v>
      </c>
      <c r="F26" s="57">
        <v>11563</v>
      </c>
      <c r="G26" s="57">
        <v>32345</v>
      </c>
    </row>
    <row r="27" spans="1:7" x14ac:dyDescent="0.25">
      <c r="A27" s="52" t="s">
        <v>323</v>
      </c>
      <c r="B27" s="30" t="s">
        <v>98</v>
      </c>
      <c r="C27" s="98" t="s">
        <v>99</v>
      </c>
      <c r="D27" s="57">
        <v>1111</v>
      </c>
      <c r="E27" s="57">
        <v>4036</v>
      </c>
      <c r="F27" s="57">
        <v>1145</v>
      </c>
      <c r="G27" s="57">
        <v>4114</v>
      </c>
    </row>
    <row r="28" spans="1:7" ht="24" x14ac:dyDescent="0.25">
      <c r="A28" s="52" t="s">
        <v>323</v>
      </c>
      <c r="B28" s="30" t="s">
        <v>100</v>
      </c>
      <c r="C28" s="98" t="s">
        <v>101</v>
      </c>
      <c r="D28" s="57">
        <v>9168</v>
      </c>
      <c r="E28" s="57">
        <v>19817</v>
      </c>
      <c r="F28" s="57">
        <v>8766</v>
      </c>
      <c r="G28" s="57">
        <v>18896</v>
      </c>
    </row>
    <row r="29" spans="1:7" x14ac:dyDescent="0.25">
      <c r="A29" s="52" t="s">
        <v>323</v>
      </c>
      <c r="B29" s="30" t="s">
        <v>102</v>
      </c>
      <c r="C29" s="98" t="s">
        <v>103</v>
      </c>
      <c r="D29" s="57">
        <v>2240</v>
      </c>
      <c r="E29" s="57">
        <v>6139</v>
      </c>
      <c r="F29" s="57">
        <v>2230</v>
      </c>
      <c r="G29" s="57">
        <v>5866</v>
      </c>
    </row>
    <row r="30" spans="1:7" x14ac:dyDescent="0.25">
      <c r="A30" s="52" t="s">
        <v>323</v>
      </c>
      <c r="B30" s="30" t="s">
        <v>104</v>
      </c>
      <c r="C30" s="27" t="s">
        <v>105</v>
      </c>
      <c r="D30" s="57">
        <v>378</v>
      </c>
      <c r="E30" s="57">
        <v>1232</v>
      </c>
      <c r="F30" s="57">
        <v>376</v>
      </c>
      <c r="G30" s="57">
        <v>1227</v>
      </c>
    </row>
    <row r="31" spans="1:7" x14ac:dyDescent="0.25">
      <c r="A31" s="7"/>
      <c r="B31" s="7"/>
      <c r="C31" s="7"/>
      <c r="D31" s="160"/>
      <c r="E31" s="160"/>
      <c r="F31" s="160"/>
      <c r="G31" s="160"/>
    </row>
    <row r="32" spans="1:7" x14ac:dyDescent="0.25">
      <c r="A32" s="105" t="s">
        <v>316</v>
      </c>
      <c r="B32" s="68" t="s">
        <v>25</v>
      </c>
      <c r="C32" s="71" t="s">
        <v>26</v>
      </c>
      <c r="D32" s="57">
        <v>17620</v>
      </c>
      <c r="E32" s="57">
        <v>45185</v>
      </c>
      <c r="F32" s="57">
        <v>17197</v>
      </c>
      <c r="G32" s="57">
        <v>44073</v>
      </c>
    </row>
    <row r="33" spans="1:7" x14ac:dyDescent="0.25">
      <c r="A33" s="52" t="s">
        <v>316</v>
      </c>
      <c r="B33" s="30" t="s">
        <v>96</v>
      </c>
      <c r="C33" s="98" t="s">
        <v>97</v>
      </c>
      <c r="D33" s="57">
        <v>8017</v>
      </c>
      <c r="E33" s="57">
        <v>22756</v>
      </c>
      <c r="F33" s="57">
        <v>7850</v>
      </c>
      <c r="G33" s="57">
        <v>22255</v>
      </c>
    </row>
    <row r="34" spans="1:7" x14ac:dyDescent="0.25">
      <c r="A34" s="52" t="s">
        <v>316</v>
      </c>
      <c r="B34" s="30" t="s">
        <v>98</v>
      </c>
      <c r="C34" s="98" t="s">
        <v>99</v>
      </c>
      <c r="D34" s="57">
        <v>661</v>
      </c>
      <c r="E34" s="57">
        <v>2428</v>
      </c>
      <c r="F34" s="57">
        <v>661</v>
      </c>
      <c r="G34" s="57">
        <v>2442</v>
      </c>
    </row>
    <row r="35" spans="1:7" ht="24" x14ac:dyDescent="0.25">
      <c r="A35" s="52" t="s">
        <v>316</v>
      </c>
      <c r="B35" s="30" t="s">
        <v>100</v>
      </c>
      <c r="C35" s="98" t="s">
        <v>101</v>
      </c>
      <c r="D35" s="57">
        <v>7012</v>
      </c>
      <c r="E35" s="57">
        <v>14863</v>
      </c>
      <c r="F35" s="57">
        <v>6816</v>
      </c>
      <c r="G35" s="57">
        <v>14615</v>
      </c>
    </row>
    <row r="36" spans="1:7" x14ac:dyDescent="0.25">
      <c r="A36" s="52" t="s">
        <v>316</v>
      </c>
      <c r="B36" s="30" t="s">
        <v>102</v>
      </c>
      <c r="C36" s="98" t="s">
        <v>103</v>
      </c>
      <c r="D36" s="57">
        <v>1685</v>
      </c>
      <c r="E36" s="57">
        <v>4465</v>
      </c>
      <c r="F36" s="57">
        <v>1630</v>
      </c>
      <c r="G36" s="57">
        <v>4068</v>
      </c>
    </row>
    <row r="37" spans="1:7" x14ac:dyDescent="0.25">
      <c r="A37" s="52" t="s">
        <v>316</v>
      </c>
      <c r="B37" s="30" t="s">
        <v>104</v>
      </c>
      <c r="C37" s="27" t="s">
        <v>105</v>
      </c>
      <c r="D37" s="57">
        <v>244</v>
      </c>
      <c r="E37" s="57">
        <v>673</v>
      </c>
      <c r="F37" s="57">
        <v>239</v>
      </c>
      <c r="G37" s="57">
        <v>694</v>
      </c>
    </row>
    <row r="38" spans="1:7" x14ac:dyDescent="0.25">
      <c r="A38" s="7"/>
      <c r="B38" s="7"/>
      <c r="C38" s="7"/>
      <c r="D38" s="160"/>
      <c r="E38" s="160"/>
      <c r="F38" s="160"/>
      <c r="G38" s="160"/>
    </row>
    <row r="39" spans="1:7" x14ac:dyDescent="0.25">
      <c r="A39" s="105" t="s">
        <v>315</v>
      </c>
      <c r="B39" s="68" t="s">
        <v>25</v>
      </c>
      <c r="C39" s="71" t="s">
        <v>26</v>
      </c>
      <c r="D39" s="57">
        <v>13300</v>
      </c>
      <c r="E39" s="57">
        <v>32789</v>
      </c>
      <c r="F39" s="57">
        <v>13124</v>
      </c>
      <c r="G39" s="57">
        <v>32789</v>
      </c>
    </row>
    <row r="40" spans="1:7" x14ac:dyDescent="0.25">
      <c r="A40" s="52" t="s">
        <v>315</v>
      </c>
      <c r="B40" s="30" t="s">
        <v>96</v>
      </c>
      <c r="C40" s="98" t="s">
        <v>97</v>
      </c>
      <c r="D40" s="57">
        <v>5951</v>
      </c>
      <c r="E40" s="57">
        <v>16594</v>
      </c>
      <c r="F40" s="57">
        <v>6069</v>
      </c>
      <c r="G40" s="57">
        <v>17396</v>
      </c>
    </row>
    <row r="41" spans="1:7" x14ac:dyDescent="0.25">
      <c r="A41" s="52" t="s">
        <v>315</v>
      </c>
      <c r="B41" s="30" t="s">
        <v>98</v>
      </c>
      <c r="C41" s="98" t="s">
        <v>99</v>
      </c>
      <c r="D41" s="57">
        <v>433</v>
      </c>
      <c r="E41" s="57">
        <v>1609</v>
      </c>
      <c r="F41" s="57">
        <v>445</v>
      </c>
      <c r="G41" s="57">
        <v>1757</v>
      </c>
    </row>
    <row r="42" spans="1:7" ht="24" x14ac:dyDescent="0.25">
      <c r="A42" s="52" t="s">
        <v>315</v>
      </c>
      <c r="B42" s="30" t="s">
        <v>100</v>
      </c>
      <c r="C42" s="98" t="s">
        <v>101</v>
      </c>
      <c r="D42" s="57">
        <v>5625</v>
      </c>
      <c r="E42" s="57">
        <v>11181</v>
      </c>
      <c r="F42" s="57">
        <v>5344</v>
      </c>
      <c r="G42" s="57">
        <v>10538</v>
      </c>
    </row>
    <row r="43" spans="1:7" x14ac:dyDescent="0.25">
      <c r="A43" s="52" t="s">
        <v>315</v>
      </c>
      <c r="B43" s="30" t="s">
        <v>102</v>
      </c>
      <c r="C43" s="98" t="s">
        <v>103</v>
      </c>
      <c r="D43" s="57">
        <v>1174</v>
      </c>
      <c r="E43" s="57">
        <v>3115</v>
      </c>
      <c r="F43" s="57">
        <v>1144</v>
      </c>
      <c r="G43" s="57">
        <v>2793</v>
      </c>
    </row>
    <row r="44" spans="1:7" x14ac:dyDescent="0.25">
      <c r="A44" s="52" t="s">
        <v>315</v>
      </c>
      <c r="B44" s="30" t="s">
        <v>104</v>
      </c>
      <c r="C44" s="27" t="s">
        <v>105</v>
      </c>
      <c r="D44" s="57">
        <v>118</v>
      </c>
      <c r="E44" s="57">
        <v>290</v>
      </c>
      <c r="F44" s="57">
        <v>121</v>
      </c>
      <c r="G44" s="57">
        <v>305</v>
      </c>
    </row>
    <row r="45" spans="1:7" x14ac:dyDescent="0.25">
      <c r="A45" s="7"/>
      <c r="B45" s="7"/>
      <c r="C45" s="7"/>
      <c r="D45" s="160"/>
      <c r="E45" s="160"/>
      <c r="F45" s="160"/>
      <c r="G45" s="160"/>
    </row>
    <row r="46" spans="1:7" x14ac:dyDescent="0.25">
      <c r="A46" s="105" t="s">
        <v>313</v>
      </c>
      <c r="B46" s="68" t="s">
        <v>25</v>
      </c>
      <c r="C46" s="71" t="s">
        <v>26</v>
      </c>
      <c r="D46" s="57">
        <v>26881</v>
      </c>
      <c r="E46" s="57">
        <v>76124</v>
      </c>
      <c r="F46" s="57">
        <v>26767</v>
      </c>
      <c r="G46" s="57">
        <v>75146</v>
      </c>
    </row>
    <row r="47" spans="1:7" x14ac:dyDescent="0.25">
      <c r="A47" s="52" t="s">
        <v>313</v>
      </c>
      <c r="B47" s="30" t="s">
        <v>96</v>
      </c>
      <c r="C47" s="98" t="s">
        <v>97</v>
      </c>
      <c r="D47" s="57">
        <v>12717</v>
      </c>
      <c r="E47" s="57">
        <v>40983</v>
      </c>
      <c r="F47" s="57">
        <v>13100</v>
      </c>
      <c r="G47" s="57">
        <v>41826</v>
      </c>
    </row>
    <row r="48" spans="1:7" x14ac:dyDescent="0.25">
      <c r="A48" s="52" t="s">
        <v>313</v>
      </c>
      <c r="B48" s="30" t="s">
        <v>98</v>
      </c>
      <c r="C48" s="98" t="s">
        <v>99</v>
      </c>
      <c r="D48" s="57">
        <v>1057</v>
      </c>
      <c r="E48" s="57">
        <v>4148</v>
      </c>
      <c r="F48" s="57">
        <v>1102</v>
      </c>
      <c r="G48" s="57">
        <v>4354</v>
      </c>
    </row>
    <row r="49" spans="1:9" ht="24" x14ac:dyDescent="0.25">
      <c r="A49" s="52" t="s">
        <v>313</v>
      </c>
      <c r="B49" s="30" t="s">
        <v>100</v>
      </c>
      <c r="C49" s="98" t="s">
        <v>101</v>
      </c>
      <c r="D49" s="57">
        <v>10220</v>
      </c>
      <c r="E49" s="57">
        <v>22743</v>
      </c>
      <c r="F49" s="57">
        <v>9708</v>
      </c>
      <c r="G49" s="57">
        <v>21615</v>
      </c>
    </row>
    <row r="50" spans="1:9" x14ac:dyDescent="0.25">
      <c r="A50" s="52" t="s">
        <v>313</v>
      </c>
      <c r="B50" s="30" t="s">
        <v>102</v>
      </c>
      <c r="C50" s="98" t="s">
        <v>103</v>
      </c>
      <c r="D50" s="57">
        <v>2474</v>
      </c>
      <c r="E50" s="57">
        <v>6826</v>
      </c>
      <c r="F50" s="57">
        <v>2472</v>
      </c>
      <c r="G50" s="57">
        <v>6109</v>
      </c>
    </row>
    <row r="51" spans="1:9" x14ac:dyDescent="0.25">
      <c r="A51" s="52" t="s">
        <v>313</v>
      </c>
      <c r="B51" s="30" t="s">
        <v>104</v>
      </c>
      <c r="C51" s="27" t="s">
        <v>105</v>
      </c>
      <c r="D51" s="57">
        <v>413</v>
      </c>
      <c r="E51" s="57">
        <v>1425</v>
      </c>
      <c r="F51" s="57">
        <v>385</v>
      </c>
      <c r="G51" s="57">
        <v>1242</v>
      </c>
    </row>
    <row r="52" spans="1:9" x14ac:dyDescent="0.25">
      <c r="A52" s="7"/>
      <c r="B52" s="7"/>
      <c r="C52" s="7"/>
      <c r="D52" s="160"/>
      <c r="E52" s="160"/>
      <c r="F52" s="160"/>
      <c r="G52" s="160"/>
    </row>
    <row r="53" spans="1:9" ht="15" customHeight="1" x14ac:dyDescent="0.25">
      <c r="A53" s="105" t="s">
        <v>309</v>
      </c>
      <c r="B53" s="68" t="s">
        <v>25</v>
      </c>
      <c r="C53" s="71" t="s">
        <v>26</v>
      </c>
      <c r="D53" s="57">
        <v>25764</v>
      </c>
      <c r="E53" s="57">
        <v>73277</v>
      </c>
      <c r="F53" s="57">
        <v>25534</v>
      </c>
      <c r="G53" s="57">
        <v>71819</v>
      </c>
      <c r="I53" s="69"/>
    </row>
    <row r="54" spans="1:9" x14ac:dyDescent="0.25">
      <c r="A54" s="52" t="s">
        <v>309</v>
      </c>
      <c r="B54" s="30" t="s">
        <v>96</v>
      </c>
      <c r="C54" s="98" t="s">
        <v>97</v>
      </c>
      <c r="D54" s="57">
        <v>12219</v>
      </c>
      <c r="E54" s="57">
        <v>39799</v>
      </c>
      <c r="F54" s="57">
        <v>12363</v>
      </c>
      <c r="G54" s="57">
        <v>40035</v>
      </c>
    </row>
    <row r="55" spans="1:9" x14ac:dyDescent="0.25">
      <c r="A55" s="52" t="s">
        <v>309</v>
      </c>
      <c r="B55" s="30" t="s">
        <v>98</v>
      </c>
      <c r="C55" s="98" t="s">
        <v>99</v>
      </c>
      <c r="D55" s="57">
        <v>1011</v>
      </c>
      <c r="E55" s="57">
        <v>3948</v>
      </c>
      <c r="F55" s="57">
        <v>1060</v>
      </c>
      <c r="G55" s="57">
        <v>4164</v>
      </c>
    </row>
    <row r="56" spans="1:9" ht="24" x14ac:dyDescent="0.25">
      <c r="A56" s="52" t="s">
        <v>309</v>
      </c>
      <c r="B56" s="30" t="s">
        <v>100</v>
      </c>
      <c r="C56" s="98" t="s">
        <v>101</v>
      </c>
      <c r="D56" s="57">
        <v>9749</v>
      </c>
      <c r="E56" s="57">
        <v>21587</v>
      </c>
      <c r="F56" s="57">
        <v>9351</v>
      </c>
      <c r="G56" s="57">
        <v>20469</v>
      </c>
    </row>
    <row r="57" spans="1:9" x14ac:dyDescent="0.25">
      <c r="A57" s="52" t="s">
        <v>309</v>
      </c>
      <c r="B57" s="30" t="s">
        <v>102</v>
      </c>
      <c r="C57" s="98" t="s">
        <v>103</v>
      </c>
      <c r="D57" s="57">
        <v>2393</v>
      </c>
      <c r="E57" s="57">
        <v>6612</v>
      </c>
      <c r="F57" s="57">
        <v>2364</v>
      </c>
      <c r="G57" s="57">
        <v>5880</v>
      </c>
    </row>
    <row r="58" spans="1:9" x14ac:dyDescent="0.25">
      <c r="A58" s="52" t="s">
        <v>309</v>
      </c>
      <c r="B58" s="30" t="s">
        <v>104</v>
      </c>
      <c r="C58" s="27" t="s">
        <v>105</v>
      </c>
      <c r="D58" s="57">
        <v>391</v>
      </c>
      <c r="E58" s="57">
        <v>1331</v>
      </c>
      <c r="F58" s="57">
        <v>396</v>
      </c>
      <c r="G58" s="57">
        <v>1271</v>
      </c>
    </row>
    <row r="59" spans="1:9" x14ac:dyDescent="0.25">
      <c r="A59" s="104"/>
      <c r="B59" s="38"/>
      <c r="C59" s="38"/>
      <c r="D59" s="136"/>
      <c r="E59" s="136"/>
      <c r="F59" s="136"/>
      <c r="G59" s="136"/>
    </row>
    <row r="60" spans="1:9" ht="15" customHeight="1" x14ac:dyDescent="0.25">
      <c r="A60" s="105" t="s">
        <v>297</v>
      </c>
      <c r="B60" s="68" t="s">
        <v>25</v>
      </c>
      <c r="C60" s="71" t="s">
        <v>26</v>
      </c>
      <c r="D60" s="57">
        <v>25413.901000000002</v>
      </c>
      <c r="E60" s="57">
        <v>77748.167000000001</v>
      </c>
      <c r="F60" s="57">
        <v>25256.371999999999</v>
      </c>
      <c r="G60" s="57">
        <v>77252.236999999994</v>
      </c>
      <c r="I60" s="69"/>
    </row>
    <row r="61" spans="1:9" x14ac:dyDescent="0.25">
      <c r="A61" s="52" t="s">
        <v>297</v>
      </c>
      <c r="B61" s="30" t="s">
        <v>96</v>
      </c>
      <c r="C61" s="98" t="s">
        <v>97</v>
      </c>
      <c r="D61" s="57">
        <v>12241</v>
      </c>
      <c r="E61" s="57">
        <v>40174.120999999999</v>
      </c>
      <c r="F61" s="57">
        <v>12506</v>
      </c>
      <c r="G61" s="57">
        <v>40885.822</v>
      </c>
    </row>
    <row r="62" spans="1:9" x14ac:dyDescent="0.25">
      <c r="A62" s="52" t="s">
        <v>297</v>
      </c>
      <c r="B62" s="30" t="s">
        <v>98</v>
      </c>
      <c r="C62" s="98" t="s">
        <v>99</v>
      </c>
      <c r="D62" s="57">
        <v>953</v>
      </c>
      <c r="E62" s="57">
        <v>3653.4209999999998</v>
      </c>
      <c r="F62" s="57">
        <v>963</v>
      </c>
      <c r="G62" s="57">
        <v>3684.3580000000002</v>
      </c>
    </row>
    <row r="63" spans="1:9" ht="24" x14ac:dyDescent="0.25">
      <c r="A63" s="52" t="s">
        <v>297</v>
      </c>
      <c r="B63" s="30" t="s">
        <v>100</v>
      </c>
      <c r="C63" s="98" t="s">
        <v>101</v>
      </c>
      <c r="D63" s="57">
        <v>9520</v>
      </c>
      <c r="E63" s="57">
        <v>26094.151999999998</v>
      </c>
      <c r="F63" s="57">
        <v>9070</v>
      </c>
      <c r="G63" s="57">
        <v>24869.41</v>
      </c>
    </row>
    <row r="64" spans="1:9" x14ac:dyDescent="0.25">
      <c r="A64" s="52" t="s">
        <v>297</v>
      </c>
      <c r="B64" s="30" t="s">
        <v>102</v>
      </c>
      <c r="C64" s="98" t="s">
        <v>103</v>
      </c>
      <c r="D64" s="57">
        <v>2343</v>
      </c>
      <c r="E64" s="57">
        <v>6574.6629999999996</v>
      </c>
      <c r="F64" s="57">
        <v>2363</v>
      </c>
      <c r="G64" s="57">
        <v>6579.6559999999999</v>
      </c>
    </row>
    <row r="65" spans="1:9" x14ac:dyDescent="0.25">
      <c r="A65" s="52" t="s">
        <v>297</v>
      </c>
      <c r="B65" s="30" t="s">
        <v>104</v>
      </c>
      <c r="C65" s="27" t="s">
        <v>105</v>
      </c>
      <c r="D65" s="57">
        <v>357</v>
      </c>
      <c r="E65" s="57">
        <v>1251.81</v>
      </c>
      <c r="F65" s="57">
        <v>355</v>
      </c>
      <c r="G65" s="57">
        <v>1232.991</v>
      </c>
    </row>
    <row r="66" spans="1:9" x14ac:dyDescent="0.25">
      <c r="D66" s="161"/>
      <c r="E66" s="161"/>
      <c r="F66" s="161"/>
      <c r="G66" s="161"/>
    </row>
    <row r="67" spans="1:9" x14ac:dyDescent="0.25">
      <c r="A67" s="105" t="s">
        <v>48</v>
      </c>
      <c r="B67" s="68" t="s">
        <v>25</v>
      </c>
      <c r="C67" s="71" t="s">
        <v>26</v>
      </c>
      <c r="D67" s="57">
        <v>24333</v>
      </c>
      <c r="E67" s="57">
        <v>76295</v>
      </c>
      <c r="F67" s="57">
        <v>24445</v>
      </c>
      <c r="G67" s="57">
        <v>76056</v>
      </c>
      <c r="I67" s="69"/>
    </row>
    <row r="68" spans="1:9" x14ac:dyDescent="0.25">
      <c r="A68" s="52" t="s">
        <v>48</v>
      </c>
      <c r="B68" s="30" t="s">
        <v>96</v>
      </c>
      <c r="C68" s="98" t="s">
        <v>97</v>
      </c>
      <c r="D68" s="57">
        <v>12174</v>
      </c>
      <c r="E68" s="57">
        <v>39921</v>
      </c>
      <c r="F68" s="57">
        <v>12366</v>
      </c>
      <c r="G68" s="57">
        <v>40195</v>
      </c>
    </row>
    <row r="69" spans="1:9" x14ac:dyDescent="0.25">
      <c r="A69" s="52" t="s">
        <v>48</v>
      </c>
      <c r="B69" s="30" t="s">
        <v>98</v>
      </c>
      <c r="C69" s="98" t="s">
        <v>99</v>
      </c>
      <c r="D69" s="57">
        <v>882</v>
      </c>
      <c r="E69" s="57">
        <v>3200</v>
      </c>
      <c r="F69" s="57">
        <v>874</v>
      </c>
      <c r="G69" s="57">
        <v>3213</v>
      </c>
    </row>
    <row r="70" spans="1:9" ht="24" x14ac:dyDescent="0.25">
      <c r="A70" s="52" t="s">
        <v>48</v>
      </c>
      <c r="B70" s="30" t="s">
        <v>100</v>
      </c>
      <c r="C70" s="98" t="s">
        <v>101</v>
      </c>
      <c r="D70" s="57">
        <v>8689</v>
      </c>
      <c r="E70" s="57">
        <v>24733</v>
      </c>
      <c r="F70" s="57">
        <v>8622</v>
      </c>
      <c r="G70" s="57">
        <v>24464</v>
      </c>
    </row>
    <row r="71" spans="1:9" x14ac:dyDescent="0.25">
      <c r="A71" s="52" t="s">
        <v>48</v>
      </c>
      <c r="B71" s="30" t="s">
        <v>102</v>
      </c>
      <c r="C71" s="98" t="s">
        <v>103</v>
      </c>
      <c r="D71" s="57">
        <v>2260</v>
      </c>
      <c r="E71" s="57">
        <v>7124</v>
      </c>
      <c r="F71" s="57">
        <v>2249</v>
      </c>
      <c r="G71" s="57">
        <v>6890</v>
      </c>
    </row>
    <row r="72" spans="1:9" x14ac:dyDescent="0.25">
      <c r="A72" s="52" t="s">
        <v>48</v>
      </c>
      <c r="B72" s="30" t="s">
        <v>104</v>
      </c>
      <c r="C72" s="27" t="s">
        <v>105</v>
      </c>
      <c r="D72" s="57">
        <v>328</v>
      </c>
      <c r="E72" s="57">
        <v>1317</v>
      </c>
      <c r="F72" s="57">
        <v>335</v>
      </c>
      <c r="G72" s="57">
        <v>1294</v>
      </c>
    </row>
    <row r="73" spans="1:9" x14ac:dyDescent="0.25">
      <c r="D73" s="161"/>
      <c r="E73" s="161"/>
      <c r="F73" s="161"/>
      <c r="G73" s="161"/>
    </row>
    <row r="74" spans="1:9" x14ac:dyDescent="0.25">
      <c r="A74" s="105" t="s">
        <v>24</v>
      </c>
      <c r="B74" s="68" t="s">
        <v>25</v>
      </c>
      <c r="C74" s="71" t="s">
        <v>26</v>
      </c>
      <c r="D74" s="57">
        <v>23112</v>
      </c>
      <c r="E74" s="57">
        <v>74812</v>
      </c>
      <c r="F74" s="57">
        <v>23051</v>
      </c>
      <c r="G74" s="57">
        <v>73901</v>
      </c>
      <c r="I74" s="69"/>
    </row>
    <row r="75" spans="1:9" x14ac:dyDescent="0.25">
      <c r="A75" s="52" t="s">
        <v>24</v>
      </c>
      <c r="B75" s="30" t="s">
        <v>96</v>
      </c>
      <c r="C75" s="98" t="s">
        <v>97</v>
      </c>
      <c r="D75" s="57">
        <v>11538</v>
      </c>
      <c r="E75" s="57">
        <v>38436</v>
      </c>
      <c r="F75" s="57">
        <v>11695</v>
      </c>
      <c r="G75" s="57">
        <v>38471</v>
      </c>
    </row>
    <row r="76" spans="1:9" x14ac:dyDescent="0.25">
      <c r="A76" s="52" t="s">
        <v>24</v>
      </c>
      <c r="B76" s="30" t="s">
        <v>98</v>
      </c>
      <c r="C76" s="98" t="s">
        <v>99</v>
      </c>
      <c r="D76" s="57">
        <v>819</v>
      </c>
      <c r="E76" s="57">
        <v>3044</v>
      </c>
      <c r="F76" s="57">
        <v>785</v>
      </c>
      <c r="G76" s="57">
        <v>2940</v>
      </c>
    </row>
    <row r="77" spans="1:9" ht="24" x14ac:dyDescent="0.25">
      <c r="A77" s="52" t="s">
        <v>24</v>
      </c>
      <c r="B77" s="30" t="s">
        <v>100</v>
      </c>
      <c r="C77" s="98" t="s">
        <v>101</v>
      </c>
      <c r="D77" s="57">
        <v>8356</v>
      </c>
      <c r="E77" s="57">
        <v>25372</v>
      </c>
      <c r="F77" s="57">
        <v>8167</v>
      </c>
      <c r="G77" s="57">
        <v>24714</v>
      </c>
    </row>
    <row r="78" spans="1:9" x14ac:dyDescent="0.25">
      <c r="A78" s="52" t="s">
        <v>24</v>
      </c>
      <c r="B78" s="30" t="s">
        <v>102</v>
      </c>
      <c r="C78" s="98" t="s">
        <v>103</v>
      </c>
      <c r="D78" s="57">
        <v>2087</v>
      </c>
      <c r="E78" s="57">
        <v>6737</v>
      </c>
      <c r="F78" s="57">
        <v>2088</v>
      </c>
      <c r="G78" s="57">
        <v>6542</v>
      </c>
    </row>
    <row r="79" spans="1:9" x14ac:dyDescent="0.25">
      <c r="A79" s="52" t="s">
        <v>24</v>
      </c>
      <c r="B79" s="30" t="s">
        <v>104</v>
      </c>
      <c r="C79" s="27" t="s">
        <v>105</v>
      </c>
      <c r="D79" s="57">
        <v>312</v>
      </c>
      <c r="E79" s="57">
        <v>1224</v>
      </c>
      <c r="F79" s="57">
        <v>317</v>
      </c>
      <c r="G79" s="57">
        <v>1234</v>
      </c>
    </row>
    <row r="80" spans="1:9" x14ac:dyDescent="0.25">
      <c r="D80" s="161"/>
      <c r="E80" s="161"/>
      <c r="F80" s="161"/>
      <c r="G80" s="161"/>
    </row>
    <row r="81" spans="1:9" x14ac:dyDescent="0.25">
      <c r="A81" s="105" t="s">
        <v>8</v>
      </c>
      <c r="B81" s="68" t="s">
        <v>25</v>
      </c>
      <c r="C81" s="71" t="s">
        <v>26</v>
      </c>
      <c r="D81" s="57">
        <v>21938</v>
      </c>
      <c r="E81" s="57">
        <v>68495</v>
      </c>
      <c r="F81" s="57">
        <v>21780</v>
      </c>
      <c r="G81" s="57">
        <v>67817</v>
      </c>
      <c r="I81" s="69"/>
    </row>
    <row r="82" spans="1:9" x14ac:dyDescent="0.25">
      <c r="A82" s="52" t="s">
        <v>8</v>
      </c>
      <c r="B82" s="30" t="s">
        <v>96</v>
      </c>
      <c r="C82" s="98" t="s">
        <v>97</v>
      </c>
      <c r="D82" s="57">
        <v>10797</v>
      </c>
      <c r="E82" s="57">
        <v>34364</v>
      </c>
      <c r="F82" s="57">
        <v>10842</v>
      </c>
      <c r="G82" s="57">
        <v>34320</v>
      </c>
    </row>
    <row r="83" spans="1:9" x14ac:dyDescent="0.25">
      <c r="A83" s="52" t="s">
        <v>8</v>
      </c>
      <c r="B83" s="30" t="s">
        <v>98</v>
      </c>
      <c r="C83" s="98" t="s">
        <v>99</v>
      </c>
      <c r="D83" s="57">
        <v>707</v>
      </c>
      <c r="E83" s="57">
        <v>2460</v>
      </c>
      <c r="F83" s="57">
        <v>724</v>
      </c>
      <c r="G83" s="57">
        <v>2501</v>
      </c>
    </row>
    <row r="84" spans="1:9" ht="24" x14ac:dyDescent="0.25">
      <c r="A84" s="52" t="s">
        <v>8</v>
      </c>
      <c r="B84" s="30" t="s">
        <v>100</v>
      </c>
      <c r="C84" s="98" t="s">
        <v>101</v>
      </c>
      <c r="D84" s="57">
        <v>8125</v>
      </c>
      <c r="E84" s="57">
        <v>23930</v>
      </c>
      <c r="F84" s="57">
        <v>7900</v>
      </c>
      <c r="G84" s="57">
        <v>23277</v>
      </c>
    </row>
    <row r="85" spans="1:9" x14ac:dyDescent="0.25">
      <c r="A85" s="52" t="s">
        <v>8</v>
      </c>
      <c r="B85" s="30" t="s">
        <v>102</v>
      </c>
      <c r="C85" s="98" t="s">
        <v>103</v>
      </c>
      <c r="D85" s="57">
        <v>2020</v>
      </c>
      <c r="E85" s="57">
        <v>6454</v>
      </c>
      <c r="F85" s="57">
        <v>2028</v>
      </c>
      <c r="G85" s="57">
        <v>6494</v>
      </c>
    </row>
    <row r="86" spans="1:9" x14ac:dyDescent="0.25">
      <c r="A86" s="52" t="s">
        <v>8</v>
      </c>
      <c r="B86" s="30" t="s">
        <v>104</v>
      </c>
      <c r="C86" s="27" t="s">
        <v>105</v>
      </c>
      <c r="D86" s="57">
        <v>289</v>
      </c>
      <c r="E86" s="57">
        <v>1287</v>
      </c>
      <c r="F86" s="57">
        <v>286</v>
      </c>
      <c r="G86" s="57">
        <v>1224</v>
      </c>
    </row>
    <row r="87" spans="1:9" x14ac:dyDescent="0.25">
      <c r="D87" s="161"/>
      <c r="E87" s="161"/>
      <c r="F87" s="161"/>
      <c r="G87" s="161"/>
    </row>
    <row r="88" spans="1:9" x14ac:dyDescent="0.25">
      <c r="A88" s="105" t="s">
        <v>7</v>
      </c>
      <c r="B88" s="68" t="s">
        <v>25</v>
      </c>
      <c r="C88" s="71" t="s">
        <v>26</v>
      </c>
      <c r="D88" s="57">
        <v>21053</v>
      </c>
      <c r="E88" s="57">
        <v>63522</v>
      </c>
      <c r="F88" s="57">
        <v>20978</v>
      </c>
      <c r="G88" s="57">
        <v>63258</v>
      </c>
      <c r="I88" s="69"/>
    </row>
    <row r="89" spans="1:9" x14ac:dyDescent="0.25">
      <c r="A89" s="52" t="s">
        <v>7</v>
      </c>
      <c r="B89" s="30" t="s">
        <v>96</v>
      </c>
      <c r="C89" s="98" t="s">
        <v>97</v>
      </c>
      <c r="D89" s="57">
        <v>10235</v>
      </c>
      <c r="E89" s="57">
        <v>32108</v>
      </c>
      <c r="F89" s="57">
        <v>10297</v>
      </c>
      <c r="G89" s="57">
        <v>32448</v>
      </c>
    </row>
    <row r="90" spans="1:9" x14ac:dyDescent="0.25">
      <c r="A90" s="52" t="s">
        <v>7</v>
      </c>
      <c r="B90" s="30" t="s">
        <v>98</v>
      </c>
      <c r="C90" s="98" t="s">
        <v>99</v>
      </c>
      <c r="D90" s="57">
        <v>694</v>
      </c>
      <c r="E90" s="57">
        <v>2279</v>
      </c>
      <c r="F90" s="57">
        <v>685</v>
      </c>
      <c r="G90" s="57">
        <v>2264</v>
      </c>
    </row>
    <row r="91" spans="1:9" ht="24" x14ac:dyDescent="0.25">
      <c r="A91" s="52" t="s">
        <v>7</v>
      </c>
      <c r="B91" s="30" t="s">
        <v>100</v>
      </c>
      <c r="C91" s="98" t="s">
        <v>101</v>
      </c>
      <c r="D91" s="57">
        <v>7945</v>
      </c>
      <c r="E91" s="57">
        <v>21829</v>
      </c>
      <c r="F91" s="57">
        <v>7863</v>
      </c>
      <c r="G91" s="57">
        <v>21736</v>
      </c>
    </row>
    <row r="92" spans="1:9" x14ac:dyDescent="0.25">
      <c r="A92" s="52" t="s">
        <v>7</v>
      </c>
      <c r="B92" s="30" t="s">
        <v>102</v>
      </c>
      <c r="C92" s="98" t="s">
        <v>103</v>
      </c>
      <c r="D92" s="57">
        <v>1868</v>
      </c>
      <c r="E92" s="57">
        <v>5875</v>
      </c>
      <c r="F92" s="57">
        <v>1850</v>
      </c>
      <c r="G92" s="57">
        <v>5568</v>
      </c>
    </row>
    <row r="93" spans="1:9" x14ac:dyDescent="0.25">
      <c r="A93" s="52" t="s">
        <v>7</v>
      </c>
      <c r="B93" s="30" t="s">
        <v>104</v>
      </c>
      <c r="C93" s="27" t="s">
        <v>105</v>
      </c>
      <c r="D93" s="57">
        <v>311</v>
      </c>
      <c r="E93" s="57">
        <v>1431</v>
      </c>
      <c r="F93" s="57">
        <v>284</v>
      </c>
      <c r="G93" s="57">
        <v>1243</v>
      </c>
    </row>
    <row r="94" spans="1:9" x14ac:dyDescent="0.25">
      <c r="D94" s="161"/>
      <c r="E94" s="161"/>
      <c r="F94" s="161"/>
      <c r="G94" s="161"/>
    </row>
    <row r="95" spans="1:9" x14ac:dyDescent="0.25">
      <c r="A95" s="105" t="s">
        <v>6</v>
      </c>
      <c r="B95" s="68" t="s">
        <v>25</v>
      </c>
      <c r="C95" s="71" t="s">
        <v>26</v>
      </c>
      <c r="D95" s="57">
        <v>20603</v>
      </c>
      <c r="E95" s="57">
        <v>61667</v>
      </c>
      <c r="F95" s="57">
        <v>20577</v>
      </c>
      <c r="G95" s="57">
        <v>60965</v>
      </c>
      <c r="I95" s="69"/>
    </row>
    <row r="96" spans="1:9" x14ac:dyDescent="0.25">
      <c r="A96" s="52" t="s">
        <v>6</v>
      </c>
      <c r="B96" s="30" t="s">
        <v>96</v>
      </c>
      <c r="C96" s="98" t="s">
        <v>97</v>
      </c>
      <c r="D96" s="57">
        <v>9909</v>
      </c>
      <c r="E96" s="57">
        <v>31809</v>
      </c>
      <c r="F96" s="57">
        <v>9891</v>
      </c>
      <c r="G96" s="57">
        <v>31707</v>
      </c>
    </row>
    <row r="97" spans="1:9" x14ac:dyDescent="0.25">
      <c r="A97" s="52" t="s">
        <v>6</v>
      </c>
      <c r="B97" s="30" t="s">
        <v>98</v>
      </c>
      <c r="C97" s="98" t="s">
        <v>99</v>
      </c>
      <c r="D97" s="57">
        <v>708</v>
      </c>
      <c r="E97" s="57">
        <v>2157</v>
      </c>
      <c r="F97" s="57">
        <v>736</v>
      </c>
      <c r="G97" s="57">
        <v>2243</v>
      </c>
    </row>
    <row r="98" spans="1:9" ht="24" x14ac:dyDescent="0.25">
      <c r="A98" s="52" t="s">
        <v>6</v>
      </c>
      <c r="B98" s="30" t="s">
        <v>100</v>
      </c>
      <c r="C98" s="98" t="s">
        <v>101</v>
      </c>
      <c r="D98" s="57">
        <v>7985</v>
      </c>
      <c r="E98" s="57">
        <v>21234</v>
      </c>
      <c r="F98" s="57">
        <v>8048</v>
      </c>
      <c r="G98" s="57">
        <v>21296</v>
      </c>
    </row>
    <row r="99" spans="1:9" x14ac:dyDescent="0.25">
      <c r="A99" s="52" t="s">
        <v>6</v>
      </c>
      <c r="B99" s="30" t="s">
        <v>102</v>
      </c>
      <c r="C99" s="98" t="s">
        <v>103</v>
      </c>
      <c r="D99" s="57">
        <v>1758</v>
      </c>
      <c r="E99" s="57">
        <v>5351</v>
      </c>
      <c r="F99" s="57">
        <v>1682</v>
      </c>
      <c r="G99" s="57">
        <v>4777</v>
      </c>
    </row>
    <row r="100" spans="1:9" x14ac:dyDescent="0.25">
      <c r="A100" s="52" t="s">
        <v>6</v>
      </c>
      <c r="B100" s="30" t="s">
        <v>104</v>
      </c>
      <c r="C100" s="27" t="s">
        <v>105</v>
      </c>
      <c r="D100" s="57">
        <v>243</v>
      </c>
      <c r="E100" s="57">
        <v>1116</v>
      </c>
      <c r="F100" s="57">
        <v>219</v>
      </c>
      <c r="G100" s="57">
        <v>942</v>
      </c>
    </row>
    <row r="101" spans="1:9" x14ac:dyDescent="0.25">
      <c r="D101" s="161"/>
      <c r="E101" s="161"/>
      <c r="F101" s="161"/>
      <c r="G101" s="161"/>
    </row>
    <row r="102" spans="1:9" x14ac:dyDescent="0.25">
      <c r="A102" s="105" t="s">
        <v>5</v>
      </c>
      <c r="B102" s="68" t="s">
        <v>25</v>
      </c>
      <c r="C102" s="71" t="s">
        <v>26</v>
      </c>
      <c r="D102" s="57">
        <v>21587</v>
      </c>
      <c r="E102" s="57">
        <v>66040</v>
      </c>
      <c r="F102" s="57">
        <v>21394</v>
      </c>
      <c r="G102" s="57">
        <v>64986</v>
      </c>
      <c r="I102" s="69"/>
    </row>
    <row r="103" spans="1:9" x14ac:dyDescent="0.25">
      <c r="A103" s="52" t="s">
        <v>5</v>
      </c>
      <c r="B103" s="30" t="s">
        <v>96</v>
      </c>
      <c r="C103" s="98" t="s">
        <v>97</v>
      </c>
      <c r="D103" s="57">
        <v>10115</v>
      </c>
      <c r="E103" s="57">
        <v>32416</v>
      </c>
      <c r="F103" s="57">
        <v>10064</v>
      </c>
      <c r="G103" s="57">
        <v>32192</v>
      </c>
    </row>
    <row r="104" spans="1:9" x14ac:dyDescent="0.25">
      <c r="A104" s="52" t="s">
        <v>5</v>
      </c>
      <c r="B104" s="30" t="s">
        <v>98</v>
      </c>
      <c r="C104" s="98" t="s">
        <v>99</v>
      </c>
      <c r="D104" s="57">
        <v>724</v>
      </c>
      <c r="E104" s="57">
        <v>2456</v>
      </c>
      <c r="F104" s="57">
        <v>754</v>
      </c>
      <c r="G104" s="57">
        <v>2554</v>
      </c>
    </row>
    <row r="105" spans="1:9" ht="24" x14ac:dyDescent="0.25">
      <c r="A105" s="52" t="s">
        <v>5</v>
      </c>
      <c r="B105" s="30" t="s">
        <v>100</v>
      </c>
      <c r="C105" s="98" t="s">
        <v>101</v>
      </c>
      <c r="D105" s="57">
        <v>8561</v>
      </c>
      <c r="E105" s="57">
        <v>24092</v>
      </c>
      <c r="F105" s="57">
        <v>8516</v>
      </c>
      <c r="G105" s="57">
        <v>23852</v>
      </c>
    </row>
    <row r="106" spans="1:9" x14ac:dyDescent="0.25">
      <c r="A106" s="52" t="s">
        <v>5</v>
      </c>
      <c r="B106" s="30" t="s">
        <v>102</v>
      </c>
      <c r="C106" s="98" t="s">
        <v>103</v>
      </c>
      <c r="D106" s="57">
        <v>1853</v>
      </c>
      <c r="E106" s="57">
        <v>5757</v>
      </c>
      <c r="F106" s="57">
        <v>1744</v>
      </c>
      <c r="G106" s="57">
        <v>5250</v>
      </c>
    </row>
    <row r="107" spans="1:9" x14ac:dyDescent="0.25">
      <c r="A107" s="52" t="s">
        <v>5</v>
      </c>
      <c r="B107" s="30" t="s">
        <v>104</v>
      </c>
      <c r="C107" s="27" t="s">
        <v>105</v>
      </c>
      <c r="D107" s="57">
        <v>334</v>
      </c>
      <c r="E107" s="57">
        <v>1319</v>
      </c>
      <c r="F107" s="57">
        <v>316</v>
      </c>
      <c r="G107" s="57">
        <v>1139</v>
      </c>
    </row>
    <row r="108" spans="1:9" x14ac:dyDescent="0.25">
      <c r="D108" s="161"/>
      <c r="E108" s="161"/>
      <c r="F108" s="161"/>
      <c r="G108" s="161"/>
    </row>
    <row r="109" spans="1:9" x14ac:dyDescent="0.25">
      <c r="A109" s="105" t="s">
        <v>4</v>
      </c>
      <c r="B109" s="68" t="s">
        <v>25</v>
      </c>
      <c r="C109" s="71" t="s">
        <v>26</v>
      </c>
      <c r="D109" s="57">
        <v>21759</v>
      </c>
      <c r="E109" s="57">
        <v>66743</v>
      </c>
      <c r="F109" s="57">
        <v>21598</v>
      </c>
      <c r="G109" s="57">
        <v>65682</v>
      </c>
      <c r="I109" s="69"/>
    </row>
    <row r="110" spans="1:9" x14ac:dyDescent="0.25">
      <c r="A110" s="52" t="s">
        <v>4</v>
      </c>
      <c r="B110" s="30" t="s">
        <v>96</v>
      </c>
      <c r="C110" s="98" t="s">
        <v>97</v>
      </c>
      <c r="D110" s="57">
        <v>9594</v>
      </c>
      <c r="E110" s="57">
        <v>30821</v>
      </c>
      <c r="F110" s="57">
        <v>9591</v>
      </c>
      <c r="G110" s="57">
        <v>30513</v>
      </c>
    </row>
    <row r="111" spans="1:9" x14ac:dyDescent="0.25">
      <c r="A111" s="52" t="s">
        <v>4</v>
      </c>
      <c r="B111" s="30" t="s">
        <v>98</v>
      </c>
      <c r="C111" s="98" t="s">
        <v>99</v>
      </c>
      <c r="D111" s="57">
        <v>728</v>
      </c>
      <c r="E111" s="57">
        <v>2159</v>
      </c>
      <c r="F111" s="57">
        <v>782</v>
      </c>
      <c r="G111" s="57">
        <v>2324</v>
      </c>
    </row>
    <row r="112" spans="1:9" ht="24" x14ac:dyDescent="0.25">
      <c r="A112" s="52" t="s">
        <v>4</v>
      </c>
      <c r="B112" s="30" t="s">
        <v>100</v>
      </c>
      <c r="C112" s="98" t="s">
        <v>101</v>
      </c>
      <c r="D112" s="57">
        <v>9310</v>
      </c>
      <c r="E112" s="57">
        <v>26964</v>
      </c>
      <c r="F112" s="57">
        <v>9146</v>
      </c>
      <c r="G112" s="57">
        <v>26440</v>
      </c>
    </row>
    <row r="113" spans="1:7" x14ac:dyDescent="0.25">
      <c r="A113" s="52" t="s">
        <v>4</v>
      </c>
      <c r="B113" s="30" t="s">
        <v>102</v>
      </c>
      <c r="C113" s="98" t="s">
        <v>103</v>
      </c>
      <c r="D113" s="57">
        <v>1847</v>
      </c>
      <c r="E113" s="57">
        <v>5724</v>
      </c>
      <c r="F113" s="57">
        <v>1817</v>
      </c>
      <c r="G113" s="57">
        <v>5447</v>
      </c>
    </row>
    <row r="114" spans="1:7" x14ac:dyDescent="0.25">
      <c r="A114" s="52" t="s">
        <v>4</v>
      </c>
      <c r="B114" s="30" t="s">
        <v>104</v>
      </c>
      <c r="C114" s="27" t="s">
        <v>105</v>
      </c>
      <c r="D114" s="57">
        <v>280</v>
      </c>
      <c r="E114" s="57">
        <v>1075</v>
      </c>
      <c r="F114" s="57">
        <v>262</v>
      </c>
      <c r="G114" s="57">
        <v>958</v>
      </c>
    </row>
    <row r="117" spans="1:7" x14ac:dyDescent="0.25">
      <c r="A117" s="66" t="s">
        <v>325</v>
      </c>
    </row>
    <row r="118" spans="1:7" x14ac:dyDescent="0.25">
      <c r="A118" s="25"/>
    </row>
    <row r="119" spans="1:7" x14ac:dyDescent="0.25">
      <c r="A119" s="25" t="s">
        <v>326</v>
      </c>
    </row>
  </sheetData>
  <pageMargins left="0.31496062992125984" right="0.31496062992125984" top="0.35433070866141736" bottom="0.9448818897637796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AG166"/>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RowHeight="15" x14ac:dyDescent="0.25"/>
  <cols>
    <col min="1" max="1" width="45.7109375" customWidth="1"/>
    <col min="2" max="3" width="10" customWidth="1"/>
    <col min="4" max="16" width="9.7109375" customWidth="1"/>
    <col min="17" max="20" width="9.7109375" hidden="1" customWidth="1"/>
    <col min="21" max="31" width="9.7109375" customWidth="1"/>
    <col min="32" max="32" width="10.140625" bestFit="1" customWidth="1"/>
  </cols>
  <sheetData>
    <row r="1" spans="1:33" ht="15" customHeight="1" x14ac:dyDescent="0.25">
      <c r="A1" s="6" t="s">
        <v>225</v>
      </c>
    </row>
    <row r="2" spans="1:33" ht="15" customHeight="1" x14ac:dyDescent="0.25">
      <c r="A2" s="4" t="s">
        <v>106</v>
      </c>
    </row>
    <row r="3" spans="1:33" ht="15" customHeight="1" x14ac:dyDescent="0.25">
      <c r="A3" s="5" t="s">
        <v>107</v>
      </c>
    </row>
    <row r="4" spans="1:33" ht="15" customHeight="1" x14ac:dyDescent="0.25">
      <c r="A4" s="90" t="s">
        <v>229</v>
      </c>
      <c r="B4" s="23"/>
      <c r="C4" s="35"/>
    </row>
    <row r="5" spans="1:33" ht="15" customHeight="1" x14ac:dyDescent="0.25">
      <c r="A5" s="93" t="s">
        <v>230</v>
      </c>
      <c r="B5" s="23"/>
      <c r="C5" s="35"/>
    </row>
    <row r="6" spans="1:33" ht="25.15" customHeight="1" x14ac:dyDescent="0.25">
      <c r="A6" s="29"/>
      <c r="B6" s="51" t="s">
        <v>317</v>
      </c>
      <c r="C6" s="49"/>
      <c r="D6" s="49"/>
      <c r="E6" s="49"/>
      <c r="F6" s="49"/>
      <c r="G6" s="49"/>
      <c r="H6" s="49"/>
      <c r="I6" s="49"/>
      <c r="J6" s="49"/>
      <c r="K6" s="49"/>
      <c r="L6" s="49"/>
      <c r="M6" s="49"/>
      <c r="N6" s="49"/>
      <c r="O6" s="49"/>
      <c r="P6" s="49"/>
      <c r="Q6" s="51" t="s">
        <v>318</v>
      </c>
      <c r="R6" s="49"/>
      <c r="S6" s="49"/>
      <c r="T6" s="49"/>
      <c r="U6" s="49"/>
      <c r="V6" s="49"/>
      <c r="W6" s="49"/>
      <c r="X6" s="49"/>
      <c r="Y6" s="49"/>
      <c r="Z6" s="49"/>
      <c r="AA6" s="49"/>
      <c r="AB6" s="49"/>
      <c r="AC6" s="49"/>
      <c r="AD6" s="49"/>
      <c r="AE6" s="182"/>
    </row>
    <row r="7" spans="1:33" ht="25.15" customHeight="1" x14ac:dyDescent="0.25">
      <c r="A7" s="29"/>
      <c r="B7" s="59" t="s">
        <v>4</v>
      </c>
      <c r="C7" s="60" t="s">
        <v>5</v>
      </c>
      <c r="D7" s="61" t="s">
        <v>6</v>
      </c>
      <c r="E7" s="60" t="s">
        <v>7</v>
      </c>
      <c r="F7" s="61" t="s">
        <v>8</v>
      </c>
      <c r="G7" s="59" t="s">
        <v>24</v>
      </c>
      <c r="H7" s="60" t="s">
        <v>48</v>
      </c>
      <c r="I7" s="60" t="s">
        <v>297</v>
      </c>
      <c r="J7" s="60" t="s">
        <v>309</v>
      </c>
      <c r="K7" s="60" t="s">
        <v>313</v>
      </c>
      <c r="L7" s="60" t="s">
        <v>315</v>
      </c>
      <c r="M7" s="60" t="s">
        <v>316</v>
      </c>
      <c r="N7" s="60" t="s">
        <v>323</v>
      </c>
      <c r="O7" s="60" t="s">
        <v>331</v>
      </c>
      <c r="P7" s="128" t="s">
        <v>333</v>
      </c>
      <c r="Q7" s="61" t="s">
        <v>4</v>
      </c>
      <c r="R7" s="59" t="s">
        <v>5</v>
      </c>
      <c r="S7" s="59" t="s">
        <v>6</v>
      </c>
      <c r="T7" s="59" t="s">
        <v>7</v>
      </c>
      <c r="U7" s="59" t="s">
        <v>8</v>
      </c>
      <c r="V7" s="59" t="s">
        <v>24</v>
      </c>
      <c r="W7" s="60" t="s">
        <v>48</v>
      </c>
      <c r="X7" s="60" t="s">
        <v>297</v>
      </c>
      <c r="Y7" s="60" t="s">
        <v>309</v>
      </c>
      <c r="Z7" s="60" t="s">
        <v>313</v>
      </c>
      <c r="AA7" s="128" t="s">
        <v>315</v>
      </c>
      <c r="AB7" s="128" t="s">
        <v>316</v>
      </c>
      <c r="AC7" s="128" t="s">
        <v>323</v>
      </c>
      <c r="AD7" s="60" t="s">
        <v>331</v>
      </c>
      <c r="AE7" s="60" t="s">
        <v>333</v>
      </c>
    </row>
    <row r="8" spans="1:33" ht="15" customHeight="1" x14ac:dyDescent="0.25">
      <c r="A8" s="33"/>
      <c r="B8" s="142"/>
      <c r="C8" s="142"/>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87"/>
    </row>
    <row r="9" spans="1:33" s="37" customFormat="1" ht="15" customHeight="1" x14ac:dyDescent="0.25">
      <c r="A9" s="68" t="s">
        <v>300</v>
      </c>
      <c r="B9" s="57">
        <v>66742678</v>
      </c>
      <c r="C9" s="57">
        <v>66039543</v>
      </c>
      <c r="D9" s="57">
        <v>61667256</v>
      </c>
      <c r="E9" s="57">
        <v>63521803</v>
      </c>
      <c r="F9" s="57">
        <v>68495364</v>
      </c>
      <c r="G9" s="57">
        <v>74812369</v>
      </c>
      <c r="H9" s="57">
        <v>76294576</v>
      </c>
      <c r="I9" s="57">
        <v>77748167</v>
      </c>
      <c r="J9" s="57">
        <v>73276998</v>
      </c>
      <c r="K9" s="57">
        <v>76124351</v>
      </c>
      <c r="L9" s="57">
        <v>32789234</v>
      </c>
      <c r="M9" s="57">
        <v>45184892</v>
      </c>
      <c r="N9" s="57">
        <v>62947602</v>
      </c>
      <c r="O9" s="57">
        <v>29420532</v>
      </c>
      <c r="P9" s="57">
        <v>31511084</v>
      </c>
      <c r="Q9" s="57">
        <v>65682391</v>
      </c>
      <c r="R9" s="57">
        <v>64985849</v>
      </c>
      <c r="S9" s="56">
        <v>60964533</v>
      </c>
      <c r="T9" s="57">
        <v>63258312</v>
      </c>
      <c r="U9" s="57">
        <v>67816745</v>
      </c>
      <c r="V9" s="57">
        <v>73900932</v>
      </c>
      <c r="W9" s="56">
        <v>76055570</v>
      </c>
      <c r="X9" s="56">
        <v>77252237</v>
      </c>
      <c r="Y9" s="56">
        <v>71818662</v>
      </c>
      <c r="Z9" s="56">
        <v>75145576</v>
      </c>
      <c r="AA9" s="56">
        <v>32788737</v>
      </c>
      <c r="AB9" s="56">
        <v>44073257</v>
      </c>
      <c r="AC9" s="56">
        <v>62447629</v>
      </c>
      <c r="AD9" s="56">
        <v>28746088</v>
      </c>
      <c r="AE9" s="56">
        <v>30974906</v>
      </c>
      <c r="AF9" s="193"/>
      <c r="AG9" s="156"/>
    </row>
    <row r="10" spans="1:33" ht="15" customHeight="1" x14ac:dyDescent="0.25">
      <c r="A10" s="14"/>
      <c r="B10" s="162"/>
      <c r="C10" s="162"/>
      <c r="D10" s="163"/>
      <c r="E10" s="163"/>
      <c r="F10" s="163"/>
      <c r="G10" s="163"/>
      <c r="H10" s="164"/>
      <c r="I10" s="164"/>
      <c r="J10" s="164"/>
      <c r="K10" s="164"/>
      <c r="L10" s="164"/>
      <c r="M10" s="164"/>
      <c r="N10" s="164"/>
      <c r="O10" s="164"/>
      <c r="P10" s="164"/>
      <c r="Q10" s="163"/>
      <c r="R10" s="163"/>
      <c r="S10" s="164"/>
      <c r="T10" s="163"/>
      <c r="U10" s="163"/>
      <c r="V10" s="163"/>
      <c r="W10" s="164"/>
      <c r="X10" s="164"/>
      <c r="Y10" s="164"/>
      <c r="Z10" s="164"/>
      <c r="AA10" s="164"/>
      <c r="AB10" s="164"/>
      <c r="AC10" s="164"/>
      <c r="AD10" s="164"/>
      <c r="AE10" s="188"/>
      <c r="AG10" s="155"/>
    </row>
    <row r="11" spans="1:33" ht="25.5" customHeight="1" x14ac:dyDescent="0.25">
      <c r="A11" s="30" t="s">
        <v>291</v>
      </c>
      <c r="B11" s="55">
        <v>30821310</v>
      </c>
      <c r="C11" s="55">
        <v>32415504</v>
      </c>
      <c r="D11" s="57">
        <v>31809308</v>
      </c>
      <c r="E11" s="55">
        <v>32107769</v>
      </c>
      <c r="F11" s="55">
        <v>34364224</v>
      </c>
      <c r="G11" s="57">
        <v>38435915</v>
      </c>
      <c r="H11" s="56">
        <v>39920552</v>
      </c>
      <c r="I11" s="56">
        <v>40174121</v>
      </c>
      <c r="J11" s="56">
        <v>39798964</v>
      </c>
      <c r="K11" s="56">
        <v>40983048</v>
      </c>
      <c r="L11" s="56">
        <v>16594350</v>
      </c>
      <c r="M11" s="56">
        <v>22756018</v>
      </c>
      <c r="N11" s="56">
        <v>31723191</v>
      </c>
      <c r="O11" s="56" t="s">
        <v>28</v>
      </c>
      <c r="P11" s="56" t="s">
        <v>28</v>
      </c>
      <c r="Q11" s="55">
        <v>30513523</v>
      </c>
      <c r="R11" s="55">
        <v>32192091</v>
      </c>
      <c r="S11" s="56">
        <v>31706743</v>
      </c>
      <c r="T11" s="55">
        <v>32447518</v>
      </c>
      <c r="U11" s="55">
        <v>34319884</v>
      </c>
      <c r="V11" s="57">
        <v>38471041</v>
      </c>
      <c r="W11" s="56">
        <v>40195197</v>
      </c>
      <c r="X11" s="56">
        <v>40885822</v>
      </c>
      <c r="Y11" s="56">
        <v>40035174</v>
      </c>
      <c r="Z11" s="56">
        <v>41826022</v>
      </c>
      <c r="AA11" s="56">
        <v>17396013</v>
      </c>
      <c r="AB11" s="56">
        <v>22254561</v>
      </c>
      <c r="AC11" s="56">
        <v>32345182</v>
      </c>
      <c r="AD11" s="56" t="s">
        <v>28</v>
      </c>
      <c r="AE11" s="56" t="s">
        <v>28</v>
      </c>
      <c r="AG11" s="155"/>
    </row>
    <row r="12" spans="1:33" x14ac:dyDescent="0.25">
      <c r="A12" s="70" t="s">
        <v>108</v>
      </c>
      <c r="B12" s="165">
        <v>113649</v>
      </c>
      <c r="C12" s="165">
        <v>121638</v>
      </c>
      <c r="D12" s="166">
        <v>116934</v>
      </c>
      <c r="E12" s="165">
        <v>138296</v>
      </c>
      <c r="F12" s="165">
        <v>169544</v>
      </c>
      <c r="G12" s="166">
        <v>193434</v>
      </c>
      <c r="H12" s="167">
        <v>198200</v>
      </c>
      <c r="I12" s="167">
        <v>249972</v>
      </c>
      <c r="J12" s="167">
        <v>267755</v>
      </c>
      <c r="K12" s="167">
        <v>285920</v>
      </c>
      <c r="L12" s="167">
        <v>86903</v>
      </c>
      <c r="M12" s="167">
        <v>77680</v>
      </c>
      <c r="N12" s="167">
        <v>98953</v>
      </c>
      <c r="O12" s="56" t="s">
        <v>28</v>
      </c>
      <c r="P12" s="56" t="s">
        <v>28</v>
      </c>
      <c r="Q12" s="165">
        <v>123732</v>
      </c>
      <c r="R12" s="165">
        <v>130079</v>
      </c>
      <c r="S12" s="167">
        <v>129787</v>
      </c>
      <c r="T12" s="165">
        <v>140212</v>
      </c>
      <c r="U12" s="165">
        <v>162248</v>
      </c>
      <c r="V12" s="166">
        <v>183967</v>
      </c>
      <c r="W12" s="167">
        <v>189335</v>
      </c>
      <c r="X12" s="167">
        <v>221606</v>
      </c>
      <c r="Y12" s="167">
        <v>246541</v>
      </c>
      <c r="Z12" s="167">
        <v>264005</v>
      </c>
      <c r="AA12" s="56">
        <v>91876</v>
      </c>
      <c r="AB12" s="56">
        <v>43108</v>
      </c>
      <c r="AC12" s="56">
        <v>69072</v>
      </c>
      <c r="AD12" s="56" t="s">
        <v>28</v>
      </c>
      <c r="AE12" s="56" t="s">
        <v>28</v>
      </c>
      <c r="AG12" s="155"/>
    </row>
    <row r="13" spans="1:33" x14ac:dyDescent="0.25">
      <c r="A13" s="70" t="s">
        <v>109</v>
      </c>
      <c r="B13" s="165">
        <v>6271</v>
      </c>
      <c r="C13" s="165">
        <v>6633</v>
      </c>
      <c r="D13" s="166">
        <v>6918</v>
      </c>
      <c r="E13" s="165">
        <v>8572</v>
      </c>
      <c r="F13" s="165">
        <v>10506</v>
      </c>
      <c r="G13" s="166">
        <v>11902</v>
      </c>
      <c r="H13" s="167">
        <v>12489</v>
      </c>
      <c r="I13" s="167">
        <v>12436</v>
      </c>
      <c r="J13" s="167">
        <v>15493</v>
      </c>
      <c r="K13" s="167">
        <v>15730</v>
      </c>
      <c r="L13" s="167">
        <v>9257</v>
      </c>
      <c r="M13" s="167">
        <v>8614</v>
      </c>
      <c r="N13" s="167">
        <v>8564</v>
      </c>
      <c r="O13" s="56" t="s">
        <v>28</v>
      </c>
      <c r="P13" s="56" t="s">
        <v>28</v>
      </c>
      <c r="Q13" s="165">
        <v>6742</v>
      </c>
      <c r="R13" s="165">
        <v>6696</v>
      </c>
      <c r="S13" s="167">
        <v>6955</v>
      </c>
      <c r="T13" s="165">
        <v>8625</v>
      </c>
      <c r="U13" s="165">
        <v>10851</v>
      </c>
      <c r="V13" s="166">
        <v>12047</v>
      </c>
      <c r="W13" s="167">
        <v>12393</v>
      </c>
      <c r="X13" s="167">
        <v>12348</v>
      </c>
      <c r="Y13" s="167">
        <v>15828</v>
      </c>
      <c r="Z13" s="167">
        <v>16041</v>
      </c>
      <c r="AA13" s="56">
        <v>9063</v>
      </c>
      <c r="AB13" s="56">
        <v>5541</v>
      </c>
      <c r="AC13" s="56">
        <v>5689</v>
      </c>
      <c r="AD13" s="56" t="s">
        <v>28</v>
      </c>
      <c r="AE13" s="56" t="s">
        <v>28</v>
      </c>
      <c r="AG13" s="155"/>
    </row>
    <row r="14" spans="1:33" x14ac:dyDescent="0.25">
      <c r="A14" s="70" t="s">
        <v>110</v>
      </c>
      <c r="B14" s="165">
        <v>5043825</v>
      </c>
      <c r="C14" s="165">
        <v>5625441</v>
      </c>
      <c r="D14" s="166">
        <v>5567395</v>
      </c>
      <c r="E14" s="165">
        <v>5725694</v>
      </c>
      <c r="F14" s="165">
        <v>5863705</v>
      </c>
      <c r="G14" s="166">
        <v>6284653</v>
      </c>
      <c r="H14" s="167">
        <v>6132928</v>
      </c>
      <c r="I14" s="167">
        <v>5988565</v>
      </c>
      <c r="J14" s="167">
        <v>5832920</v>
      </c>
      <c r="K14" s="167">
        <v>6151035</v>
      </c>
      <c r="L14" s="167">
        <v>2464845</v>
      </c>
      <c r="M14" s="167">
        <v>3599968</v>
      </c>
      <c r="N14" s="167">
        <v>4444019</v>
      </c>
      <c r="O14" s="56" t="s">
        <v>28</v>
      </c>
      <c r="P14" s="56" t="s">
        <v>28</v>
      </c>
      <c r="Q14" s="165">
        <v>4723719</v>
      </c>
      <c r="R14" s="165">
        <v>5262405</v>
      </c>
      <c r="S14" s="167">
        <v>5260794</v>
      </c>
      <c r="T14" s="165">
        <v>5525790</v>
      </c>
      <c r="U14" s="165">
        <v>5865424</v>
      </c>
      <c r="V14" s="166">
        <v>6243440</v>
      </c>
      <c r="W14" s="167">
        <v>6220023</v>
      </c>
      <c r="X14" s="167">
        <v>6148556</v>
      </c>
      <c r="Y14" s="167">
        <v>5666575</v>
      </c>
      <c r="Z14" s="167">
        <v>6460353</v>
      </c>
      <c r="AA14" s="56">
        <v>2669175</v>
      </c>
      <c r="AB14" s="56">
        <v>3720776</v>
      </c>
      <c r="AC14" s="56">
        <v>4952248</v>
      </c>
      <c r="AD14" s="56" t="s">
        <v>28</v>
      </c>
      <c r="AE14" s="56" t="s">
        <v>28</v>
      </c>
      <c r="AG14" s="155"/>
    </row>
    <row r="15" spans="1:33" x14ac:dyDescent="0.25">
      <c r="A15" s="70" t="s">
        <v>111</v>
      </c>
      <c r="B15" s="165">
        <v>861958</v>
      </c>
      <c r="C15" s="165">
        <v>918484</v>
      </c>
      <c r="D15" s="166">
        <v>895765</v>
      </c>
      <c r="E15" s="165">
        <v>810442</v>
      </c>
      <c r="F15" s="165">
        <v>803543</v>
      </c>
      <c r="G15" s="166">
        <v>1195807</v>
      </c>
      <c r="H15" s="167">
        <v>1523392</v>
      </c>
      <c r="I15" s="167">
        <v>1687134</v>
      </c>
      <c r="J15" s="167">
        <v>1576092</v>
      </c>
      <c r="K15" s="167">
        <v>2072444</v>
      </c>
      <c r="L15" s="167">
        <v>798770</v>
      </c>
      <c r="M15" s="167">
        <v>960332</v>
      </c>
      <c r="N15" s="56">
        <v>1694927</v>
      </c>
      <c r="O15" s="56" t="s">
        <v>28</v>
      </c>
      <c r="P15" s="56" t="s">
        <v>28</v>
      </c>
      <c r="Q15" s="165">
        <v>929088</v>
      </c>
      <c r="R15" s="165">
        <v>1030465</v>
      </c>
      <c r="S15" s="167">
        <v>978876</v>
      </c>
      <c r="T15" s="165">
        <v>873301</v>
      </c>
      <c r="U15" s="165">
        <v>810875</v>
      </c>
      <c r="V15" s="166">
        <v>1268531</v>
      </c>
      <c r="W15" s="167">
        <v>1604767</v>
      </c>
      <c r="X15" s="167">
        <v>1835753</v>
      </c>
      <c r="Y15" s="167">
        <v>1714640</v>
      </c>
      <c r="Z15" s="167">
        <v>2252870</v>
      </c>
      <c r="AA15" s="56">
        <v>900349</v>
      </c>
      <c r="AB15" s="56">
        <v>1050550</v>
      </c>
      <c r="AC15" s="56">
        <v>1831949</v>
      </c>
      <c r="AD15" s="56" t="s">
        <v>28</v>
      </c>
      <c r="AE15" s="56" t="s">
        <v>28</v>
      </c>
    </row>
    <row r="16" spans="1:33" x14ac:dyDescent="0.25">
      <c r="A16" s="70" t="s">
        <v>215</v>
      </c>
      <c r="B16" s="165">
        <v>13</v>
      </c>
      <c r="C16" s="165" t="s">
        <v>28</v>
      </c>
      <c r="D16" s="165" t="s">
        <v>28</v>
      </c>
      <c r="E16" s="165" t="s">
        <v>28</v>
      </c>
      <c r="F16" s="165" t="s">
        <v>28</v>
      </c>
      <c r="G16" s="165" t="s">
        <v>28</v>
      </c>
      <c r="H16" s="167" t="s">
        <v>28</v>
      </c>
      <c r="I16" s="167" t="s">
        <v>28</v>
      </c>
      <c r="J16" s="167" t="s">
        <v>28</v>
      </c>
      <c r="K16" s="167" t="s">
        <v>28</v>
      </c>
      <c r="L16" s="167" t="s">
        <v>28</v>
      </c>
      <c r="M16" s="167" t="s">
        <v>28</v>
      </c>
      <c r="N16" s="167" t="s">
        <v>28</v>
      </c>
      <c r="O16" s="56" t="s">
        <v>28</v>
      </c>
      <c r="P16" s="56" t="s">
        <v>28</v>
      </c>
      <c r="Q16" s="165">
        <v>17</v>
      </c>
      <c r="R16" s="165" t="s">
        <v>28</v>
      </c>
      <c r="S16" s="165" t="s">
        <v>28</v>
      </c>
      <c r="T16" s="165" t="s">
        <v>28</v>
      </c>
      <c r="U16" s="165" t="s">
        <v>28</v>
      </c>
      <c r="V16" s="165" t="s">
        <v>28</v>
      </c>
      <c r="W16" s="167" t="s">
        <v>28</v>
      </c>
      <c r="X16" s="167" t="s">
        <v>28</v>
      </c>
      <c r="Y16" s="167" t="s">
        <v>28</v>
      </c>
      <c r="Z16" s="167" t="s">
        <v>28</v>
      </c>
      <c r="AA16" s="56" t="s">
        <v>28</v>
      </c>
      <c r="AB16" s="56" t="s">
        <v>28</v>
      </c>
      <c r="AC16" s="56" t="s">
        <v>28</v>
      </c>
      <c r="AD16" s="56" t="s">
        <v>28</v>
      </c>
      <c r="AE16" s="56" t="s">
        <v>28</v>
      </c>
    </row>
    <row r="17" spans="1:31" ht="15" customHeight="1" x14ac:dyDescent="0.25">
      <c r="A17" s="70" t="s">
        <v>112</v>
      </c>
      <c r="B17" s="165">
        <v>238132</v>
      </c>
      <c r="C17" s="165">
        <v>231520</v>
      </c>
      <c r="D17" s="166">
        <v>245060</v>
      </c>
      <c r="E17" s="165">
        <v>212844</v>
      </c>
      <c r="F17" s="165">
        <v>227403</v>
      </c>
      <c r="G17" s="166">
        <v>248800</v>
      </c>
      <c r="H17" s="167">
        <v>257605</v>
      </c>
      <c r="I17" s="167">
        <v>289734</v>
      </c>
      <c r="J17" s="167">
        <v>322588</v>
      </c>
      <c r="K17" s="167">
        <v>263249</v>
      </c>
      <c r="L17" s="167">
        <v>117675</v>
      </c>
      <c r="M17" s="167">
        <v>152587</v>
      </c>
      <c r="N17" s="167">
        <v>193334</v>
      </c>
      <c r="O17" s="56" t="s">
        <v>28</v>
      </c>
      <c r="P17" s="56" t="s">
        <v>28</v>
      </c>
      <c r="Q17" s="165">
        <v>233030</v>
      </c>
      <c r="R17" s="165">
        <v>234425</v>
      </c>
      <c r="S17" s="167">
        <v>240259</v>
      </c>
      <c r="T17" s="165">
        <v>202427</v>
      </c>
      <c r="U17" s="165">
        <v>214071</v>
      </c>
      <c r="V17" s="166">
        <v>241665</v>
      </c>
      <c r="W17" s="167">
        <v>243010</v>
      </c>
      <c r="X17" s="167">
        <v>275715</v>
      </c>
      <c r="Y17" s="167">
        <v>310543</v>
      </c>
      <c r="Z17" s="167">
        <v>260881</v>
      </c>
      <c r="AA17" s="56">
        <v>129410</v>
      </c>
      <c r="AB17" s="56">
        <v>127686</v>
      </c>
      <c r="AC17" s="56">
        <v>151416</v>
      </c>
      <c r="AD17" s="56" t="s">
        <v>28</v>
      </c>
      <c r="AE17" s="56" t="s">
        <v>28</v>
      </c>
    </row>
    <row r="18" spans="1:31" x14ac:dyDescent="0.25">
      <c r="A18" s="70" t="s">
        <v>113</v>
      </c>
      <c r="B18" s="165">
        <v>111638</v>
      </c>
      <c r="C18" s="165">
        <v>115223</v>
      </c>
      <c r="D18" s="166">
        <v>111921</v>
      </c>
      <c r="E18" s="165">
        <v>140125</v>
      </c>
      <c r="F18" s="165">
        <v>187794</v>
      </c>
      <c r="G18" s="166">
        <v>231645</v>
      </c>
      <c r="H18" s="167">
        <v>263627</v>
      </c>
      <c r="I18" s="167">
        <v>182223</v>
      </c>
      <c r="J18" s="167">
        <v>212922</v>
      </c>
      <c r="K18" s="167">
        <v>175725</v>
      </c>
      <c r="L18" s="167">
        <v>86022</v>
      </c>
      <c r="M18" s="167">
        <v>76226</v>
      </c>
      <c r="N18" s="167">
        <v>77184</v>
      </c>
      <c r="O18" s="56" t="s">
        <v>28</v>
      </c>
      <c r="P18" s="56" t="s">
        <v>28</v>
      </c>
      <c r="Q18" s="165">
        <v>127541</v>
      </c>
      <c r="R18" s="165">
        <v>131487</v>
      </c>
      <c r="S18" s="167">
        <v>127427</v>
      </c>
      <c r="T18" s="165">
        <v>148549</v>
      </c>
      <c r="U18" s="165">
        <v>186039</v>
      </c>
      <c r="V18" s="166">
        <v>224774</v>
      </c>
      <c r="W18" s="167">
        <v>258229</v>
      </c>
      <c r="X18" s="167">
        <v>174168</v>
      </c>
      <c r="Y18" s="167">
        <v>204307</v>
      </c>
      <c r="Z18" s="167">
        <v>170411</v>
      </c>
      <c r="AA18" s="56">
        <v>77666</v>
      </c>
      <c r="AB18" s="56">
        <v>61337</v>
      </c>
      <c r="AC18" s="56">
        <v>68574</v>
      </c>
      <c r="AD18" s="56" t="s">
        <v>28</v>
      </c>
      <c r="AE18" s="56" t="s">
        <v>28</v>
      </c>
    </row>
    <row r="19" spans="1:31" x14ac:dyDescent="0.25">
      <c r="A19" s="70" t="s">
        <v>114</v>
      </c>
      <c r="B19" s="165">
        <v>142884</v>
      </c>
      <c r="C19" s="165">
        <v>155212</v>
      </c>
      <c r="D19" s="166">
        <v>158628</v>
      </c>
      <c r="E19" s="165">
        <v>195029</v>
      </c>
      <c r="F19" s="165">
        <v>223555</v>
      </c>
      <c r="G19" s="166">
        <v>157305</v>
      </c>
      <c r="H19" s="167">
        <v>190183</v>
      </c>
      <c r="I19" s="167">
        <v>248338</v>
      </c>
      <c r="J19" s="167">
        <v>273802</v>
      </c>
      <c r="K19" s="167">
        <v>257777</v>
      </c>
      <c r="L19" s="167">
        <v>101142</v>
      </c>
      <c r="M19" s="167">
        <v>125212</v>
      </c>
      <c r="N19" s="56">
        <v>108449</v>
      </c>
      <c r="O19" s="56" t="s">
        <v>28</v>
      </c>
      <c r="P19" s="56" t="s">
        <v>28</v>
      </c>
      <c r="Q19" s="165">
        <v>173634</v>
      </c>
      <c r="R19" s="165">
        <v>176192</v>
      </c>
      <c r="S19" s="167">
        <v>178382</v>
      </c>
      <c r="T19" s="165">
        <v>209497</v>
      </c>
      <c r="U19" s="165">
        <v>232260</v>
      </c>
      <c r="V19" s="166">
        <v>164478</v>
      </c>
      <c r="W19" s="167">
        <v>193312</v>
      </c>
      <c r="X19" s="167">
        <v>247954</v>
      </c>
      <c r="Y19" s="167">
        <v>350741</v>
      </c>
      <c r="Z19" s="167">
        <v>323728</v>
      </c>
      <c r="AA19" s="56">
        <v>75789</v>
      </c>
      <c r="AB19" s="56">
        <v>83114</v>
      </c>
      <c r="AC19" s="56">
        <v>82569</v>
      </c>
      <c r="AD19" s="56" t="s">
        <v>28</v>
      </c>
      <c r="AE19" s="56" t="s">
        <v>28</v>
      </c>
    </row>
    <row r="20" spans="1:31" x14ac:dyDescent="0.25">
      <c r="A20" s="70" t="s">
        <v>187</v>
      </c>
      <c r="B20" s="165">
        <v>8918</v>
      </c>
      <c r="C20" s="165">
        <v>9412</v>
      </c>
      <c r="D20" s="166">
        <v>8900</v>
      </c>
      <c r="E20" s="165">
        <v>8619</v>
      </c>
      <c r="F20" s="165">
        <v>8250</v>
      </c>
      <c r="G20" s="166">
        <v>8559</v>
      </c>
      <c r="H20" s="167">
        <v>6849</v>
      </c>
      <c r="I20" s="167">
        <v>9473</v>
      </c>
      <c r="J20" s="167">
        <v>8793</v>
      </c>
      <c r="K20" s="167">
        <v>8299</v>
      </c>
      <c r="L20" s="167">
        <v>3348</v>
      </c>
      <c r="M20" s="167">
        <v>3737</v>
      </c>
      <c r="N20" s="167">
        <v>5575</v>
      </c>
      <c r="O20" s="56" t="s">
        <v>28</v>
      </c>
      <c r="P20" s="56" t="s">
        <v>28</v>
      </c>
      <c r="Q20" s="165">
        <v>9207</v>
      </c>
      <c r="R20" s="165">
        <v>9836</v>
      </c>
      <c r="S20" s="167">
        <v>9224</v>
      </c>
      <c r="T20" s="165">
        <v>8546</v>
      </c>
      <c r="U20" s="165">
        <v>8439</v>
      </c>
      <c r="V20" s="166">
        <v>8924</v>
      </c>
      <c r="W20" s="167">
        <v>7111</v>
      </c>
      <c r="X20" s="167">
        <v>9554</v>
      </c>
      <c r="Y20" s="167">
        <v>8748</v>
      </c>
      <c r="Z20" s="167">
        <v>8283</v>
      </c>
      <c r="AA20" s="56">
        <v>3291</v>
      </c>
      <c r="AB20" s="56">
        <v>3157</v>
      </c>
      <c r="AC20" s="56">
        <v>3927</v>
      </c>
      <c r="AD20" s="56" t="s">
        <v>28</v>
      </c>
      <c r="AE20" s="56" t="s">
        <v>28</v>
      </c>
    </row>
    <row r="21" spans="1:31" x14ac:dyDescent="0.25">
      <c r="A21" s="70" t="s">
        <v>188</v>
      </c>
      <c r="B21" s="165">
        <v>18204</v>
      </c>
      <c r="C21" s="165">
        <v>12509</v>
      </c>
      <c r="D21" s="166">
        <v>11702</v>
      </c>
      <c r="E21" s="165">
        <v>11011</v>
      </c>
      <c r="F21" s="165">
        <v>12939</v>
      </c>
      <c r="G21" s="166">
        <v>18645</v>
      </c>
      <c r="H21" s="167">
        <v>22203</v>
      </c>
      <c r="I21" s="167">
        <v>25514</v>
      </c>
      <c r="J21" s="167">
        <v>27363</v>
      </c>
      <c r="K21" s="167">
        <v>32281</v>
      </c>
      <c r="L21" s="167">
        <v>15690</v>
      </c>
      <c r="M21" s="167">
        <v>16270</v>
      </c>
      <c r="N21" s="167">
        <v>18644</v>
      </c>
      <c r="O21" s="56" t="s">
        <v>28</v>
      </c>
      <c r="P21" s="56" t="s">
        <v>28</v>
      </c>
      <c r="Q21" s="165">
        <v>18760</v>
      </c>
      <c r="R21" s="165">
        <v>12819</v>
      </c>
      <c r="S21" s="167">
        <v>11747</v>
      </c>
      <c r="T21" s="165">
        <v>11319</v>
      </c>
      <c r="U21" s="165">
        <v>13283</v>
      </c>
      <c r="V21" s="166">
        <v>19286</v>
      </c>
      <c r="W21" s="167">
        <v>22565</v>
      </c>
      <c r="X21" s="167">
        <v>26872</v>
      </c>
      <c r="Y21" s="167">
        <v>27464</v>
      </c>
      <c r="Z21" s="167">
        <v>32967</v>
      </c>
      <c r="AA21" s="56">
        <v>14891</v>
      </c>
      <c r="AB21" s="56">
        <v>13272</v>
      </c>
      <c r="AC21" s="56">
        <v>23871</v>
      </c>
      <c r="AD21" s="56" t="s">
        <v>28</v>
      </c>
      <c r="AE21" s="56" t="s">
        <v>28</v>
      </c>
    </row>
    <row r="22" spans="1:31" x14ac:dyDescent="0.25">
      <c r="A22" s="70" t="s">
        <v>115</v>
      </c>
      <c r="B22" s="165">
        <v>865421</v>
      </c>
      <c r="C22" s="165">
        <v>878991</v>
      </c>
      <c r="D22" s="166">
        <v>812471</v>
      </c>
      <c r="E22" s="165">
        <v>889478</v>
      </c>
      <c r="F22" s="165">
        <v>1009181</v>
      </c>
      <c r="G22" s="166">
        <v>1133723</v>
      </c>
      <c r="H22" s="167">
        <v>1281177</v>
      </c>
      <c r="I22" s="167">
        <v>1329930</v>
      </c>
      <c r="J22" s="167">
        <v>1343039</v>
      </c>
      <c r="K22" s="167">
        <v>1346873</v>
      </c>
      <c r="L22" s="167">
        <v>517285</v>
      </c>
      <c r="M22" s="167">
        <v>499084</v>
      </c>
      <c r="N22" s="167">
        <v>524919</v>
      </c>
      <c r="O22" s="56" t="s">
        <v>28</v>
      </c>
      <c r="P22" s="56" t="s">
        <v>28</v>
      </c>
      <c r="Q22" s="165">
        <v>891025</v>
      </c>
      <c r="R22" s="165">
        <v>922010</v>
      </c>
      <c r="S22" s="167">
        <v>863769</v>
      </c>
      <c r="T22" s="165">
        <v>970831</v>
      </c>
      <c r="U22" s="165">
        <v>1064802</v>
      </c>
      <c r="V22" s="166">
        <v>1166854</v>
      </c>
      <c r="W22" s="167">
        <v>1280291</v>
      </c>
      <c r="X22" s="167">
        <v>1349090</v>
      </c>
      <c r="Y22" s="167">
        <v>1407362</v>
      </c>
      <c r="Z22" s="167">
        <v>1428424</v>
      </c>
      <c r="AA22" s="56">
        <v>538357</v>
      </c>
      <c r="AB22" s="56">
        <v>493658</v>
      </c>
      <c r="AC22" s="56">
        <v>509750</v>
      </c>
      <c r="AD22" s="56" t="s">
        <v>28</v>
      </c>
      <c r="AE22" s="56" t="s">
        <v>28</v>
      </c>
    </row>
    <row r="23" spans="1:31" x14ac:dyDescent="0.25">
      <c r="A23" s="70" t="s">
        <v>198</v>
      </c>
      <c r="B23" s="165">
        <v>19316</v>
      </c>
      <c r="C23" s="165">
        <v>18726</v>
      </c>
      <c r="D23" s="166">
        <v>18375</v>
      </c>
      <c r="E23" s="165">
        <v>17111</v>
      </c>
      <c r="F23" s="165">
        <v>19889</v>
      </c>
      <c r="G23" s="166">
        <v>14678</v>
      </c>
      <c r="H23" s="167">
        <v>15174</v>
      </c>
      <c r="I23" s="167">
        <v>13235</v>
      </c>
      <c r="J23" s="167">
        <v>12028</v>
      </c>
      <c r="K23" s="167">
        <v>15519</v>
      </c>
      <c r="L23" s="167">
        <v>7632</v>
      </c>
      <c r="M23" s="167">
        <v>11052</v>
      </c>
      <c r="N23" s="56">
        <v>9541</v>
      </c>
      <c r="O23" s="56" t="s">
        <v>28</v>
      </c>
      <c r="P23" s="56" t="s">
        <v>28</v>
      </c>
      <c r="Q23" s="165">
        <v>18715</v>
      </c>
      <c r="R23" s="165">
        <v>18589</v>
      </c>
      <c r="S23" s="167">
        <v>18751</v>
      </c>
      <c r="T23" s="165">
        <v>17577</v>
      </c>
      <c r="U23" s="165">
        <v>19947</v>
      </c>
      <c r="V23" s="166">
        <v>13772</v>
      </c>
      <c r="W23" s="167">
        <v>13888</v>
      </c>
      <c r="X23" s="167">
        <v>13349</v>
      </c>
      <c r="Y23" s="167">
        <v>11460</v>
      </c>
      <c r="Z23" s="167">
        <v>13258</v>
      </c>
      <c r="AA23" s="56">
        <v>5545</v>
      </c>
      <c r="AB23" s="56">
        <v>6247</v>
      </c>
      <c r="AC23" s="56">
        <v>7613</v>
      </c>
      <c r="AD23" s="56" t="s">
        <v>28</v>
      </c>
      <c r="AE23" s="56" t="s">
        <v>28</v>
      </c>
    </row>
    <row r="24" spans="1:31" x14ac:dyDescent="0.25">
      <c r="A24" s="70" t="s">
        <v>197</v>
      </c>
      <c r="B24" s="165">
        <v>33286</v>
      </c>
      <c r="C24" s="165">
        <v>24704</v>
      </c>
      <c r="D24" s="166">
        <v>23245</v>
      </c>
      <c r="E24" s="165">
        <v>23426</v>
      </c>
      <c r="F24" s="165">
        <v>24129</v>
      </c>
      <c r="G24" s="166">
        <v>29025</v>
      </c>
      <c r="H24" s="167">
        <v>32640</v>
      </c>
      <c r="I24" s="167">
        <v>33861</v>
      </c>
      <c r="J24" s="167">
        <v>32075</v>
      </c>
      <c r="K24" s="167">
        <v>35701</v>
      </c>
      <c r="L24" s="167">
        <v>15389</v>
      </c>
      <c r="M24" s="167">
        <v>12585</v>
      </c>
      <c r="N24" s="167">
        <v>19636</v>
      </c>
      <c r="O24" s="56" t="s">
        <v>28</v>
      </c>
      <c r="P24" s="56" t="s">
        <v>28</v>
      </c>
      <c r="Q24" s="165">
        <v>34536</v>
      </c>
      <c r="R24" s="165">
        <v>25925</v>
      </c>
      <c r="S24" s="167">
        <v>23791</v>
      </c>
      <c r="T24" s="165">
        <v>23196</v>
      </c>
      <c r="U24" s="165">
        <v>24070</v>
      </c>
      <c r="V24" s="166">
        <v>29162</v>
      </c>
      <c r="W24" s="167">
        <v>32229</v>
      </c>
      <c r="X24" s="167">
        <v>32432</v>
      </c>
      <c r="Y24" s="167">
        <v>30489</v>
      </c>
      <c r="Z24" s="167">
        <v>36215</v>
      </c>
      <c r="AA24" s="56">
        <v>14900</v>
      </c>
      <c r="AB24" s="56">
        <v>13584</v>
      </c>
      <c r="AC24" s="56">
        <v>22686</v>
      </c>
      <c r="AD24" s="56" t="s">
        <v>28</v>
      </c>
      <c r="AE24" s="56" t="s">
        <v>28</v>
      </c>
    </row>
    <row r="25" spans="1:31" x14ac:dyDescent="0.25">
      <c r="A25" s="70" t="s">
        <v>116</v>
      </c>
      <c r="B25" s="165">
        <v>350198</v>
      </c>
      <c r="C25" s="165">
        <v>388765</v>
      </c>
      <c r="D25" s="166">
        <v>407021</v>
      </c>
      <c r="E25" s="165">
        <v>434532</v>
      </c>
      <c r="F25" s="165">
        <v>425211</v>
      </c>
      <c r="G25" s="166">
        <v>427900</v>
      </c>
      <c r="H25" s="167">
        <v>474473</v>
      </c>
      <c r="I25" s="167">
        <v>589503</v>
      </c>
      <c r="J25" s="167">
        <v>321308</v>
      </c>
      <c r="K25" s="167">
        <v>292363</v>
      </c>
      <c r="L25" s="167">
        <v>141540</v>
      </c>
      <c r="M25" s="167">
        <v>165802</v>
      </c>
      <c r="N25" s="167">
        <v>163697</v>
      </c>
      <c r="O25" s="56" t="s">
        <v>28</v>
      </c>
      <c r="P25" s="56" t="s">
        <v>28</v>
      </c>
      <c r="Q25" s="165">
        <v>373307</v>
      </c>
      <c r="R25" s="165">
        <v>410019</v>
      </c>
      <c r="S25" s="167">
        <v>428318</v>
      </c>
      <c r="T25" s="165">
        <v>454905</v>
      </c>
      <c r="U25" s="165">
        <v>442059</v>
      </c>
      <c r="V25" s="166">
        <v>439949</v>
      </c>
      <c r="W25" s="167">
        <v>485582</v>
      </c>
      <c r="X25" s="167">
        <v>617477</v>
      </c>
      <c r="Y25" s="167">
        <v>360518</v>
      </c>
      <c r="Z25" s="167">
        <v>324265</v>
      </c>
      <c r="AA25" s="56">
        <v>138684</v>
      </c>
      <c r="AB25" s="56">
        <v>167558</v>
      </c>
      <c r="AC25" s="56">
        <v>194702</v>
      </c>
      <c r="AD25" s="56" t="s">
        <v>28</v>
      </c>
      <c r="AE25" s="56" t="s">
        <v>28</v>
      </c>
    </row>
    <row r="26" spans="1:31" x14ac:dyDescent="0.25">
      <c r="A26" s="70" t="s">
        <v>117</v>
      </c>
      <c r="B26" s="165">
        <v>952354</v>
      </c>
      <c r="C26" s="165">
        <v>545122</v>
      </c>
      <c r="D26" s="166">
        <v>532070</v>
      </c>
      <c r="E26" s="165">
        <v>558134</v>
      </c>
      <c r="F26" s="165">
        <v>623227</v>
      </c>
      <c r="G26" s="166">
        <v>586425</v>
      </c>
      <c r="H26" s="167">
        <v>589893</v>
      </c>
      <c r="I26" s="167">
        <v>548845</v>
      </c>
      <c r="J26" s="167">
        <v>623657</v>
      </c>
      <c r="K26" s="167">
        <v>715713</v>
      </c>
      <c r="L26" s="167">
        <v>274282</v>
      </c>
      <c r="M26" s="167">
        <v>264886</v>
      </c>
      <c r="N26" s="167">
        <v>326245</v>
      </c>
      <c r="O26" s="56" t="s">
        <v>28</v>
      </c>
      <c r="P26" s="56" t="s">
        <v>28</v>
      </c>
      <c r="Q26" s="165">
        <v>878940</v>
      </c>
      <c r="R26" s="165">
        <v>528041</v>
      </c>
      <c r="S26" s="167">
        <v>509463</v>
      </c>
      <c r="T26" s="165">
        <v>543735</v>
      </c>
      <c r="U26" s="165">
        <v>613203</v>
      </c>
      <c r="V26" s="166">
        <v>578215</v>
      </c>
      <c r="W26" s="167">
        <v>575089</v>
      </c>
      <c r="X26" s="167">
        <v>525322</v>
      </c>
      <c r="Y26" s="167">
        <v>586629</v>
      </c>
      <c r="Z26" s="167">
        <v>684460</v>
      </c>
      <c r="AA26" s="56">
        <v>258534</v>
      </c>
      <c r="AB26" s="56">
        <v>253660</v>
      </c>
      <c r="AC26" s="56">
        <v>315175</v>
      </c>
      <c r="AD26" s="56" t="s">
        <v>28</v>
      </c>
      <c r="AE26" s="56" t="s">
        <v>28</v>
      </c>
    </row>
    <row r="27" spans="1:31" x14ac:dyDescent="0.25">
      <c r="A27" s="70" t="s">
        <v>189</v>
      </c>
      <c r="B27" s="165">
        <v>19184</v>
      </c>
      <c r="C27" s="165">
        <v>21908</v>
      </c>
      <c r="D27" s="166">
        <v>21145</v>
      </c>
      <c r="E27" s="165">
        <v>22511</v>
      </c>
      <c r="F27" s="165">
        <v>24911</v>
      </c>
      <c r="G27" s="166">
        <v>26283</v>
      </c>
      <c r="H27" s="167">
        <v>31193</v>
      </c>
      <c r="I27" s="167">
        <v>61660</v>
      </c>
      <c r="J27" s="167">
        <v>61899</v>
      </c>
      <c r="K27" s="167">
        <v>60248</v>
      </c>
      <c r="L27" s="167">
        <v>22514</v>
      </c>
      <c r="M27" s="167">
        <v>36939</v>
      </c>
      <c r="N27" s="56">
        <v>39165</v>
      </c>
      <c r="O27" s="56" t="s">
        <v>28</v>
      </c>
      <c r="P27" s="56" t="s">
        <v>28</v>
      </c>
      <c r="Q27" s="165">
        <v>20299</v>
      </c>
      <c r="R27" s="165">
        <v>21635</v>
      </c>
      <c r="S27" s="167">
        <v>19758</v>
      </c>
      <c r="T27" s="165">
        <v>21505</v>
      </c>
      <c r="U27" s="165">
        <v>23744</v>
      </c>
      <c r="V27" s="166">
        <v>23353</v>
      </c>
      <c r="W27" s="167">
        <v>28144</v>
      </c>
      <c r="X27" s="167">
        <v>54072</v>
      </c>
      <c r="Y27" s="167">
        <v>56274</v>
      </c>
      <c r="Z27" s="167">
        <v>57966</v>
      </c>
      <c r="AA27" s="56">
        <v>18358</v>
      </c>
      <c r="AB27" s="56">
        <v>29011</v>
      </c>
      <c r="AC27" s="56">
        <v>36837</v>
      </c>
      <c r="AD27" s="56" t="s">
        <v>28</v>
      </c>
      <c r="AE27" s="56" t="s">
        <v>28</v>
      </c>
    </row>
    <row r="28" spans="1:31" x14ac:dyDescent="0.25">
      <c r="A28" s="70" t="s">
        <v>118</v>
      </c>
      <c r="B28" s="165">
        <v>705146</v>
      </c>
      <c r="C28" s="165">
        <v>649329</v>
      </c>
      <c r="D28" s="166">
        <v>681906</v>
      </c>
      <c r="E28" s="165">
        <v>851495</v>
      </c>
      <c r="F28" s="165">
        <v>1086660</v>
      </c>
      <c r="G28" s="166">
        <v>1222245</v>
      </c>
      <c r="H28" s="167">
        <v>1352022</v>
      </c>
      <c r="I28" s="167">
        <v>1553399</v>
      </c>
      <c r="J28" s="167">
        <v>1230099</v>
      </c>
      <c r="K28" s="167">
        <v>1404594</v>
      </c>
      <c r="L28" s="167">
        <v>540956</v>
      </c>
      <c r="M28" s="167">
        <v>686827</v>
      </c>
      <c r="N28" s="167">
        <v>664964</v>
      </c>
      <c r="O28" s="56" t="s">
        <v>28</v>
      </c>
      <c r="P28" s="56" t="s">
        <v>28</v>
      </c>
      <c r="Q28" s="165">
        <v>663005</v>
      </c>
      <c r="R28" s="165">
        <v>625054</v>
      </c>
      <c r="S28" s="167">
        <v>649310</v>
      </c>
      <c r="T28" s="165">
        <v>863386</v>
      </c>
      <c r="U28" s="165">
        <v>1080206</v>
      </c>
      <c r="V28" s="166">
        <v>1227146</v>
      </c>
      <c r="W28" s="167">
        <v>1311754</v>
      </c>
      <c r="X28" s="167">
        <v>1490778</v>
      </c>
      <c r="Y28" s="167">
        <v>1181973</v>
      </c>
      <c r="Z28" s="167">
        <v>1371984</v>
      </c>
      <c r="AA28" s="56">
        <v>479506</v>
      </c>
      <c r="AB28" s="56">
        <v>680130</v>
      </c>
      <c r="AC28" s="56">
        <v>659008</v>
      </c>
      <c r="AD28" s="56" t="s">
        <v>28</v>
      </c>
      <c r="AE28" s="56" t="s">
        <v>28</v>
      </c>
    </row>
    <row r="29" spans="1:31" x14ac:dyDescent="0.25">
      <c r="A29" s="70" t="s">
        <v>190</v>
      </c>
      <c r="B29" s="165">
        <v>10355</v>
      </c>
      <c r="C29" s="165">
        <v>10746</v>
      </c>
      <c r="D29" s="166">
        <v>12031</v>
      </c>
      <c r="E29" s="165">
        <v>12591</v>
      </c>
      <c r="F29" s="165">
        <v>14074</v>
      </c>
      <c r="G29" s="166">
        <v>16865</v>
      </c>
      <c r="H29" s="167">
        <v>17683</v>
      </c>
      <c r="I29" s="167">
        <v>17081</v>
      </c>
      <c r="J29" s="167">
        <v>17643</v>
      </c>
      <c r="K29" s="167">
        <v>16988</v>
      </c>
      <c r="L29" s="167">
        <v>7360</v>
      </c>
      <c r="M29" s="167">
        <v>6637</v>
      </c>
      <c r="N29" s="167">
        <v>11383</v>
      </c>
      <c r="O29" s="56" t="s">
        <v>28</v>
      </c>
      <c r="P29" s="56" t="s">
        <v>28</v>
      </c>
      <c r="Q29" s="165">
        <v>8889</v>
      </c>
      <c r="R29" s="165">
        <v>10036</v>
      </c>
      <c r="S29" s="167">
        <v>11330</v>
      </c>
      <c r="T29" s="165">
        <v>11488</v>
      </c>
      <c r="U29" s="165">
        <v>12879</v>
      </c>
      <c r="V29" s="166">
        <v>16288</v>
      </c>
      <c r="W29" s="167">
        <v>16393</v>
      </c>
      <c r="X29" s="167">
        <v>16409</v>
      </c>
      <c r="Y29" s="167">
        <v>17210</v>
      </c>
      <c r="Z29" s="167">
        <v>16379</v>
      </c>
      <c r="AA29" s="56">
        <v>7046</v>
      </c>
      <c r="AB29" s="56">
        <v>6521</v>
      </c>
      <c r="AC29" s="56">
        <v>11122</v>
      </c>
      <c r="AD29" s="56" t="s">
        <v>28</v>
      </c>
      <c r="AE29" s="56" t="s">
        <v>28</v>
      </c>
    </row>
    <row r="30" spans="1:31" x14ac:dyDescent="0.25">
      <c r="A30" s="70" t="s">
        <v>119</v>
      </c>
      <c r="B30" s="165">
        <v>4030746</v>
      </c>
      <c r="C30" s="165">
        <v>4237287</v>
      </c>
      <c r="D30" s="166">
        <v>4287764</v>
      </c>
      <c r="E30" s="165">
        <v>4533018</v>
      </c>
      <c r="F30" s="165">
        <v>4794386</v>
      </c>
      <c r="G30" s="166">
        <v>5511806</v>
      </c>
      <c r="H30" s="167">
        <v>5606821</v>
      </c>
      <c r="I30" s="167">
        <v>5497304</v>
      </c>
      <c r="J30" s="167">
        <v>5619708</v>
      </c>
      <c r="K30" s="167">
        <v>5868347</v>
      </c>
      <c r="L30" s="167">
        <v>2093327</v>
      </c>
      <c r="M30" s="167">
        <v>3855534</v>
      </c>
      <c r="N30" s="167">
        <v>5836971</v>
      </c>
      <c r="O30" s="56" t="s">
        <v>28</v>
      </c>
      <c r="P30" s="56" t="s">
        <v>28</v>
      </c>
      <c r="Q30" s="165">
        <v>4254765</v>
      </c>
      <c r="R30" s="165">
        <v>4483562</v>
      </c>
      <c r="S30" s="167">
        <v>4380301</v>
      </c>
      <c r="T30" s="165">
        <v>4621491</v>
      </c>
      <c r="U30" s="165">
        <v>4877256</v>
      </c>
      <c r="V30" s="166">
        <v>5701762</v>
      </c>
      <c r="W30" s="167">
        <v>5853979</v>
      </c>
      <c r="X30" s="167">
        <v>5655741</v>
      </c>
      <c r="Y30" s="167">
        <v>5632965</v>
      </c>
      <c r="Z30" s="167">
        <v>5807106</v>
      </c>
      <c r="AA30" s="56">
        <v>2433134</v>
      </c>
      <c r="AB30" s="56">
        <v>3528205</v>
      </c>
      <c r="AC30" s="56">
        <v>5579035</v>
      </c>
      <c r="AD30" s="56" t="s">
        <v>28</v>
      </c>
      <c r="AE30" s="56" t="s">
        <v>28</v>
      </c>
    </row>
    <row r="31" spans="1:31" x14ac:dyDescent="0.25">
      <c r="A31" s="70" t="s">
        <v>216</v>
      </c>
      <c r="B31" s="165">
        <v>7127</v>
      </c>
      <c r="C31" s="165">
        <v>3043</v>
      </c>
      <c r="D31" s="167" t="s">
        <v>28</v>
      </c>
      <c r="E31" s="165" t="s">
        <v>28</v>
      </c>
      <c r="F31" s="165" t="s">
        <v>28</v>
      </c>
      <c r="G31" s="166" t="s">
        <v>28</v>
      </c>
      <c r="H31" s="167" t="s">
        <v>28</v>
      </c>
      <c r="I31" s="167" t="s">
        <v>28</v>
      </c>
      <c r="J31" s="167" t="s">
        <v>28</v>
      </c>
      <c r="K31" s="167" t="s">
        <v>28</v>
      </c>
      <c r="L31" s="167" t="s">
        <v>28</v>
      </c>
      <c r="M31" s="167" t="s">
        <v>28</v>
      </c>
      <c r="N31" s="56" t="s">
        <v>28</v>
      </c>
      <c r="O31" s="56" t="s">
        <v>28</v>
      </c>
      <c r="P31" s="56" t="s">
        <v>28</v>
      </c>
      <c r="Q31" s="165">
        <v>8826</v>
      </c>
      <c r="R31" s="165">
        <v>3596</v>
      </c>
      <c r="S31" s="167" t="s">
        <v>28</v>
      </c>
      <c r="T31" s="165" t="s">
        <v>28</v>
      </c>
      <c r="U31" s="165" t="s">
        <v>28</v>
      </c>
      <c r="V31" s="166" t="s">
        <v>28</v>
      </c>
      <c r="W31" s="167" t="s">
        <v>28</v>
      </c>
      <c r="X31" s="167" t="s">
        <v>28</v>
      </c>
      <c r="Y31" s="167" t="s">
        <v>28</v>
      </c>
      <c r="Z31" s="167" t="s">
        <v>28</v>
      </c>
      <c r="AA31" s="56" t="s">
        <v>28</v>
      </c>
      <c r="AB31" s="56" t="s">
        <v>28</v>
      </c>
      <c r="AC31" s="56" t="s">
        <v>28</v>
      </c>
      <c r="AD31" s="56" t="s">
        <v>28</v>
      </c>
      <c r="AE31" s="56" t="s">
        <v>28</v>
      </c>
    </row>
    <row r="32" spans="1:31" x14ac:dyDescent="0.25">
      <c r="A32" s="70" t="s">
        <v>199</v>
      </c>
      <c r="B32" s="165">
        <v>4272</v>
      </c>
      <c r="C32" s="165">
        <v>5284</v>
      </c>
      <c r="D32" s="166">
        <v>5645</v>
      </c>
      <c r="E32" s="165">
        <v>5001</v>
      </c>
      <c r="F32" s="165">
        <v>7710</v>
      </c>
      <c r="G32" s="166">
        <v>14329</v>
      </c>
      <c r="H32" s="167">
        <v>13826</v>
      </c>
      <c r="I32" s="167">
        <v>15358</v>
      </c>
      <c r="J32" s="167">
        <v>14314</v>
      </c>
      <c r="K32" s="167">
        <v>15529</v>
      </c>
      <c r="L32" s="167">
        <v>5447</v>
      </c>
      <c r="M32" s="167">
        <v>4624</v>
      </c>
      <c r="N32" s="167">
        <v>6659</v>
      </c>
      <c r="O32" s="56" t="s">
        <v>28</v>
      </c>
      <c r="P32" s="56" t="s">
        <v>28</v>
      </c>
      <c r="Q32" s="165">
        <v>4246</v>
      </c>
      <c r="R32" s="165">
        <v>5187</v>
      </c>
      <c r="S32" s="167">
        <v>5603</v>
      </c>
      <c r="T32" s="165">
        <v>4681</v>
      </c>
      <c r="U32" s="165">
        <v>7237</v>
      </c>
      <c r="V32" s="166">
        <v>14206</v>
      </c>
      <c r="W32" s="167">
        <v>13516</v>
      </c>
      <c r="X32" s="167">
        <v>15410</v>
      </c>
      <c r="Y32" s="167">
        <v>14171</v>
      </c>
      <c r="Z32" s="167">
        <v>16635</v>
      </c>
      <c r="AA32" s="56">
        <v>5435</v>
      </c>
      <c r="AB32" s="56">
        <v>4798</v>
      </c>
      <c r="AC32" s="56">
        <v>7294</v>
      </c>
      <c r="AD32" s="56" t="s">
        <v>28</v>
      </c>
      <c r="AE32" s="56" t="s">
        <v>28</v>
      </c>
    </row>
    <row r="33" spans="1:31" x14ac:dyDescent="0.25">
      <c r="A33" s="70" t="s">
        <v>191</v>
      </c>
      <c r="B33" s="165">
        <v>7651</v>
      </c>
      <c r="C33" s="165">
        <v>7469</v>
      </c>
      <c r="D33" s="166">
        <v>7264</v>
      </c>
      <c r="E33" s="165">
        <v>9217</v>
      </c>
      <c r="F33" s="165">
        <v>12277</v>
      </c>
      <c r="G33" s="166">
        <v>20882</v>
      </c>
      <c r="H33" s="167">
        <v>23332</v>
      </c>
      <c r="I33" s="167">
        <v>43325</v>
      </c>
      <c r="J33" s="167">
        <v>40136</v>
      </c>
      <c r="K33" s="167">
        <v>51680</v>
      </c>
      <c r="L33" s="167">
        <v>29811</v>
      </c>
      <c r="M33" s="167">
        <v>38137</v>
      </c>
      <c r="N33" s="167">
        <v>47381</v>
      </c>
      <c r="O33" s="56" t="s">
        <v>28</v>
      </c>
      <c r="P33" s="56" t="s">
        <v>28</v>
      </c>
      <c r="Q33" s="165">
        <v>7576</v>
      </c>
      <c r="R33" s="165">
        <v>7568</v>
      </c>
      <c r="S33" s="167">
        <v>7385</v>
      </c>
      <c r="T33" s="165">
        <v>9236</v>
      </c>
      <c r="U33" s="165">
        <v>11409</v>
      </c>
      <c r="V33" s="166">
        <v>18944</v>
      </c>
      <c r="W33" s="167">
        <v>20753</v>
      </c>
      <c r="X33" s="167">
        <v>42424</v>
      </c>
      <c r="Y33" s="167">
        <v>44847</v>
      </c>
      <c r="Z33" s="167">
        <v>54402</v>
      </c>
      <c r="AA33" s="56">
        <v>31599</v>
      </c>
      <c r="AB33" s="56">
        <v>40293</v>
      </c>
      <c r="AC33" s="56">
        <v>50344</v>
      </c>
      <c r="AD33" s="56" t="s">
        <v>28</v>
      </c>
      <c r="AE33" s="56" t="s">
        <v>28</v>
      </c>
    </row>
    <row r="34" spans="1:31" x14ac:dyDescent="0.25">
      <c r="A34" s="70" t="s">
        <v>192</v>
      </c>
      <c r="B34" s="165">
        <v>10395</v>
      </c>
      <c r="C34" s="165">
        <v>10955</v>
      </c>
      <c r="D34" s="166">
        <v>11827</v>
      </c>
      <c r="E34" s="165">
        <v>10527</v>
      </c>
      <c r="F34" s="165">
        <v>12946</v>
      </c>
      <c r="G34" s="166">
        <v>36583</v>
      </c>
      <c r="H34" s="167">
        <v>44627</v>
      </c>
      <c r="I34" s="167">
        <v>68663</v>
      </c>
      <c r="J34" s="167">
        <v>51444</v>
      </c>
      <c r="K34" s="167">
        <v>66763</v>
      </c>
      <c r="L34" s="167">
        <v>29103</v>
      </c>
      <c r="M34" s="167">
        <v>40030</v>
      </c>
      <c r="N34" s="56">
        <v>49217</v>
      </c>
      <c r="O34" s="56" t="s">
        <v>28</v>
      </c>
      <c r="P34" s="56" t="s">
        <v>28</v>
      </c>
      <c r="Q34" s="165">
        <v>9737</v>
      </c>
      <c r="R34" s="165">
        <v>10568</v>
      </c>
      <c r="S34" s="167">
        <v>11391</v>
      </c>
      <c r="T34" s="165">
        <v>10175</v>
      </c>
      <c r="U34" s="165">
        <v>12903</v>
      </c>
      <c r="V34" s="166">
        <v>36480</v>
      </c>
      <c r="W34" s="167">
        <v>45951</v>
      </c>
      <c r="X34" s="167">
        <v>73263</v>
      </c>
      <c r="Y34" s="167">
        <v>60537</v>
      </c>
      <c r="Z34" s="167">
        <v>84821</v>
      </c>
      <c r="AA34" s="56">
        <v>29552</v>
      </c>
      <c r="AB34" s="56">
        <v>41538</v>
      </c>
      <c r="AC34" s="56">
        <v>55806</v>
      </c>
      <c r="AD34" s="56" t="s">
        <v>28</v>
      </c>
      <c r="AE34" s="56" t="s">
        <v>28</v>
      </c>
    </row>
    <row r="35" spans="1:31" x14ac:dyDescent="0.25">
      <c r="A35" s="70" t="s">
        <v>200</v>
      </c>
      <c r="B35" s="165">
        <v>65595</v>
      </c>
      <c r="C35" s="165">
        <v>49866</v>
      </c>
      <c r="D35" s="166">
        <v>44152</v>
      </c>
      <c r="E35" s="165">
        <v>37552</v>
      </c>
      <c r="F35" s="165">
        <v>38101</v>
      </c>
      <c r="G35" s="166">
        <v>42109</v>
      </c>
      <c r="H35" s="167">
        <v>41442</v>
      </c>
      <c r="I35" s="167">
        <v>38505</v>
      </c>
      <c r="J35" s="167">
        <v>33061</v>
      </c>
      <c r="K35" s="167">
        <v>34348</v>
      </c>
      <c r="L35" s="167">
        <v>16244</v>
      </c>
      <c r="M35" s="167">
        <v>16935</v>
      </c>
      <c r="N35" s="167">
        <v>28352</v>
      </c>
      <c r="O35" s="56" t="s">
        <v>28</v>
      </c>
      <c r="P35" s="56" t="s">
        <v>28</v>
      </c>
      <c r="Q35" s="165">
        <v>69852</v>
      </c>
      <c r="R35" s="165">
        <v>51329</v>
      </c>
      <c r="S35" s="167">
        <v>45023</v>
      </c>
      <c r="T35" s="165">
        <v>39877</v>
      </c>
      <c r="U35" s="165">
        <v>40027</v>
      </c>
      <c r="V35" s="166">
        <v>43597</v>
      </c>
      <c r="W35" s="167">
        <v>42598</v>
      </c>
      <c r="X35" s="167">
        <v>38480</v>
      </c>
      <c r="Y35" s="167">
        <v>32969</v>
      </c>
      <c r="Z35" s="167">
        <v>34616</v>
      </c>
      <c r="AA35" s="56">
        <v>16382</v>
      </c>
      <c r="AB35" s="56">
        <v>16375</v>
      </c>
      <c r="AC35" s="56">
        <v>28150</v>
      </c>
      <c r="AD35" s="56" t="s">
        <v>28</v>
      </c>
      <c r="AE35" s="56" t="s">
        <v>28</v>
      </c>
    </row>
    <row r="36" spans="1:31" x14ac:dyDescent="0.25">
      <c r="A36" s="70" t="s">
        <v>120</v>
      </c>
      <c r="B36" s="165">
        <v>468590</v>
      </c>
      <c r="C36" s="165">
        <v>372456</v>
      </c>
      <c r="D36" s="166">
        <v>397718</v>
      </c>
      <c r="E36" s="165">
        <v>307335</v>
      </c>
      <c r="F36" s="165">
        <v>331360</v>
      </c>
      <c r="G36" s="166">
        <v>348736</v>
      </c>
      <c r="H36" s="167">
        <v>374520</v>
      </c>
      <c r="I36" s="167">
        <v>422446</v>
      </c>
      <c r="J36" s="167">
        <v>516371</v>
      </c>
      <c r="K36" s="167">
        <v>421984</v>
      </c>
      <c r="L36" s="167">
        <v>233424</v>
      </c>
      <c r="M36" s="167">
        <v>402030</v>
      </c>
      <c r="N36" s="167">
        <v>455548</v>
      </c>
      <c r="O36" s="56" t="s">
        <v>28</v>
      </c>
      <c r="P36" s="56" t="s">
        <v>28</v>
      </c>
      <c r="Q36" s="165">
        <v>495126</v>
      </c>
      <c r="R36" s="165">
        <v>371165</v>
      </c>
      <c r="S36" s="167">
        <v>409676</v>
      </c>
      <c r="T36" s="165">
        <v>306499</v>
      </c>
      <c r="U36" s="165">
        <v>344529</v>
      </c>
      <c r="V36" s="166">
        <v>413015</v>
      </c>
      <c r="W36" s="167">
        <v>457883</v>
      </c>
      <c r="X36" s="167">
        <v>533639</v>
      </c>
      <c r="Y36" s="167">
        <v>616172</v>
      </c>
      <c r="Z36" s="167">
        <v>554230</v>
      </c>
      <c r="AA36" s="56">
        <v>328537</v>
      </c>
      <c r="AB36" s="56">
        <v>528666</v>
      </c>
      <c r="AC36" s="56">
        <v>562450</v>
      </c>
      <c r="AD36" s="56" t="s">
        <v>28</v>
      </c>
      <c r="AE36" s="56" t="s">
        <v>28</v>
      </c>
    </row>
    <row r="37" spans="1:31" x14ac:dyDescent="0.25">
      <c r="A37" s="70" t="s">
        <v>121</v>
      </c>
      <c r="B37" s="165">
        <v>5313930</v>
      </c>
      <c r="C37" s="165">
        <v>5856933</v>
      </c>
      <c r="D37" s="166">
        <v>5971621</v>
      </c>
      <c r="E37" s="165">
        <v>5661360</v>
      </c>
      <c r="F37" s="165">
        <v>6436014</v>
      </c>
      <c r="G37" s="166">
        <v>6490309</v>
      </c>
      <c r="H37" s="167">
        <v>6628552</v>
      </c>
      <c r="I37" s="167">
        <v>6545016</v>
      </c>
      <c r="J37" s="167">
        <v>6456331</v>
      </c>
      <c r="K37" s="167">
        <v>6385350</v>
      </c>
      <c r="L37" s="167">
        <v>2648755</v>
      </c>
      <c r="M37" s="167">
        <v>4564120</v>
      </c>
      <c r="N37" s="167">
        <v>6004936</v>
      </c>
      <c r="O37" s="56" t="s">
        <v>28</v>
      </c>
      <c r="P37" s="56" t="s">
        <v>28</v>
      </c>
      <c r="Q37" s="165">
        <v>5198268</v>
      </c>
      <c r="R37" s="165">
        <v>5793120</v>
      </c>
      <c r="S37" s="167">
        <v>5964525</v>
      </c>
      <c r="T37" s="165">
        <v>5971211</v>
      </c>
      <c r="U37" s="165">
        <v>6275681</v>
      </c>
      <c r="V37" s="166">
        <v>6361558</v>
      </c>
      <c r="W37" s="167">
        <v>6629745</v>
      </c>
      <c r="X37" s="167">
        <v>6546228</v>
      </c>
      <c r="Y37" s="167">
        <v>6461483</v>
      </c>
      <c r="Z37" s="167">
        <v>6416295</v>
      </c>
      <c r="AA37" s="56">
        <v>2819720</v>
      </c>
      <c r="AB37" s="56">
        <v>4112402</v>
      </c>
      <c r="AC37" s="56">
        <v>5903272</v>
      </c>
      <c r="AD37" s="56" t="s">
        <v>28</v>
      </c>
      <c r="AE37" s="56" t="s">
        <v>28</v>
      </c>
    </row>
    <row r="38" spans="1:31" x14ac:dyDescent="0.25">
      <c r="A38" s="70" t="s">
        <v>201</v>
      </c>
      <c r="B38" s="165">
        <v>266148</v>
      </c>
      <c r="C38" s="165">
        <v>279021</v>
      </c>
      <c r="D38" s="166">
        <v>269065</v>
      </c>
      <c r="E38" s="165">
        <v>234279</v>
      </c>
      <c r="F38" s="165">
        <v>221719</v>
      </c>
      <c r="G38" s="166">
        <v>219227</v>
      </c>
      <c r="H38" s="167">
        <v>214226</v>
      </c>
      <c r="I38" s="167">
        <v>252442</v>
      </c>
      <c r="J38" s="167">
        <v>275766</v>
      </c>
      <c r="K38" s="167">
        <v>276801</v>
      </c>
      <c r="L38" s="167">
        <v>149193</v>
      </c>
      <c r="M38" s="167">
        <v>61062</v>
      </c>
      <c r="N38" s="56">
        <v>111278</v>
      </c>
      <c r="O38" s="56" t="s">
        <v>28</v>
      </c>
      <c r="P38" s="56" t="s">
        <v>28</v>
      </c>
      <c r="Q38" s="165">
        <v>265222</v>
      </c>
      <c r="R38" s="165">
        <v>280535</v>
      </c>
      <c r="S38" s="167">
        <v>269145</v>
      </c>
      <c r="T38" s="165">
        <v>232574</v>
      </c>
      <c r="U38" s="165">
        <v>221180</v>
      </c>
      <c r="V38" s="166">
        <v>218166</v>
      </c>
      <c r="W38" s="167">
        <v>215517</v>
      </c>
      <c r="X38" s="167">
        <v>255363</v>
      </c>
      <c r="Y38" s="167">
        <v>278951</v>
      </c>
      <c r="Z38" s="167">
        <v>280466</v>
      </c>
      <c r="AA38" s="56">
        <v>150635</v>
      </c>
      <c r="AB38" s="56">
        <v>59677</v>
      </c>
      <c r="AC38" s="56">
        <v>112974</v>
      </c>
      <c r="AD38" s="56" t="s">
        <v>28</v>
      </c>
      <c r="AE38" s="56" t="s">
        <v>28</v>
      </c>
    </row>
    <row r="39" spans="1:31" x14ac:dyDescent="0.25">
      <c r="A39" s="70" t="s">
        <v>202</v>
      </c>
      <c r="B39" s="165">
        <v>88568</v>
      </c>
      <c r="C39" s="165">
        <v>64497</v>
      </c>
      <c r="D39" s="166">
        <v>56857</v>
      </c>
      <c r="E39" s="165">
        <v>58173</v>
      </c>
      <c r="F39" s="165">
        <v>55121</v>
      </c>
      <c r="G39" s="166">
        <v>54899</v>
      </c>
      <c r="H39" s="167">
        <v>57175</v>
      </c>
      <c r="I39" s="167">
        <v>55471</v>
      </c>
      <c r="J39" s="167">
        <v>47619</v>
      </c>
      <c r="K39" s="167">
        <v>52930</v>
      </c>
      <c r="L39" s="167">
        <v>27132</v>
      </c>
      <c r="M39" s="167">
        <v>21294</v>
      </c>
      <c r="N39" s="167">
        <v>31622</v>
      </c>
      <c r="O39" s="56" t="s">
        <v>28</v>
      </c>
      <c r="P39" s="56" t="s">
        <v>28</v>
      </c>
      <c r="Q39" s="165">
        <v>93056</v>
      </c>
      <c r="R39" s="165">
        <v>66586</v>
      </c>
      <c r="S39" s="167">
        <v>60441</v>
      </c>
      <c r="T39" s="165">
        <v>61784</v>
      </c>
      <c r="U39" s="165">
        <v>54881</v>
      </c>
      <c r="V39" s="166">
        <v>54471</v>
      </c>
      <c r="W39" s="167">
        <v>57073</v>
      </c>
      <c r="X39" s="167">
        <v>55706</v>
      </c>
      <c r="Y39" s="167">
        <v>47916</v>
      </c>
      <c r="Z39" s="167">
        <v>53523</v>
      </c>
      <c r="AA39" s="56">
        <v>26501</v>
      </c>
      <c r="AB39" s="56">
        <v>20342</v>
      </c>
      <c r="AC39" s="56">
        <v>29381</v>
      </c>
      <c r="AD39" s="56" t="s">
        <v>28</v>
      </c>
      <c r="AE39" s="56" t="s">
        <v>28</v>
      </c>
    </row>
    <row r="40" spans="1:31" x14ac:dyDescent="0.25">
      <c r="A40" s="70" t="s">
        <v>122</v>
      </c>
      <c r="B40" s="168" t="s">
        <v>28</v>
      </c>
      <c r="C40" s="168" t="s">
        <v>28</v>
      </c>
      <c r="D40" s="166">
        <v>31122</v>
      </c>
      <c r="E40" s="165">
        <v>67902</v>
      </c>
      <c r="F40" s="165">
        <v>66137</v>
      </c>
      <c r="G40" s="166">
        <v>64926</v>
      </c>
      <c r="H40" s="167">
        <v>67876</v>
      </c>
      <c r="I40" s="167">
        <v>69609</v>
      </c>
      <c r="J40" s="167">
        <v>71012</v>
      </c>
      <c r="K40" s="167">
        <v>72686</v>
      </c>
      <c r="L40" s="167">
        <v>45758</v>
      </c>
      <c r="M40" s="167">
        <v>41862</v>
      </c>
      <c r="N40" s="167">
        <v>45698</v>
      </c>
      <c r="O40" s="56" t="s">
        <v>28</v>
      </c>
      <c r="P40" s="56" t="s">
        <v>28</v>
      </c>
      <c r="Q40" s="169" t="s">
        <v>28</v>
      </c>
      <c r="R40" s="169" t="s">
        <v>28</v>
      </c>
      <c r="S40" s="167">
        <v>33837</v>
      </c>
      <c r="T40" s="165">
        <v>71904</v>
      </c>
      <c r="U40" s="165">
        <v>66800</v>
      </c>
      <c r="V40" s="166">
        <v>66385</v>
      </c>
      <c r="W40" s="167">
        <v>70533</v>
      </c>
      <c r="X40" s="167">
        <v>69873</v>
      </c>
      <c r="Y40" s="167">
        <v>71004</v>
      </c>
      <c r="Z40" s="167">
        <v>72782</v>
      </c>
      <c r="AA40" s="56">
        <v>44097</v>
      </c>
      <c r="AB40" s="56">
        <v>36682</v>
      </c>
      <c r="AC40" s="56">
        <v>40890</v>
      </c>
      <c r="AD40" s="56" t="s">
        <v>28</v>
      </c>
      <c r="AE40" s="56" t="s">
        <v>28</v>
      </c>
    </row>
    <row r="41" spans="1:31" x14ac:dyDescent="0.25">
      <c r="A41" s="70" t="s">
        <v>123</v>
      </c>
      <c r="B41" s="165">
        <v>1076720</v>
      </c>
      <c r="C41" s="165">
        <v>1142877</v>
      </c>
      <c r="D41" s="166">
        <v>1142744</v>
      </c>
      <c r="E41" s="165">
        <v>1060676</v>
      </c>
      <c r="F41" s="165">
        <v>1104045</v>
      </c>
      <c r="G41" s="166">
        <v>1533561</v>
      </c>
      <c r="H41" s="167">
        <v>1640668</v>
      </c>
      <c r="I41" s="167">
        <v>1431740</v>
      </c>
      <c r="J41" s="167">
        <v>1482717</v>
      </c>
      <c r="K41" s="167">
        <v>1548859</v>
      </c>
      <c r="L41" s="167">
        <v>500755</v>
      </c>
      <c r="M41" s="167">
        <v>513065</v>
      </c>
      <c r="N41" s="167">
        <v>641605</v>
      </c>
      <c r="O41" s="56" t="s">
        <v>28</v>
      </c>
      <c r="P41" s="56" t="s">
        <v>28</v>
      </c>
      <c r="Q41" s="165">
        <v>1037467</v>
      </c>
      <c r="R41" s="165">
        <v>1102398</v>
      </c>
      <c r="S41" s="167">
        <v>1135291</v>
      </c>
      <c r="T41" s="165">
        <v>1037199</v>
      </c>
      <c r="U41" s="165">
        <v>1084363</v>
      </c>
      <c r="V41" s="166">
        <v>1523391</v>
      </c>
      <c r="W41" s="167">
        <v>1601034</v>
      </c>
      <c r="X41" s="167">
        <v>1441667</v>
      </c>
      <c r="Y41" s="167">
        <v>1530752</v>
      </c>
      <c r="Z41" s="167">
        <v>1596659</v>
      </c>
      <c r="AA41" s="56">
        <v>531544</v>
      </c>
      <c r="AB41" s="56">
        <v>459927</v>
      </c>
      <c r="AC41" s="56">
        <v>780519</v>
      </c>
      <c r="AD41" s="56" t="s">
        <v>28</v>
      </c>
      <c r="AE41" s="56" t="s">
        <v>28</v>
      </c>
    </row>
    <row r="42" spans="1:31" x14ac:dyDescent="0.25">
      <c r="A42" s="70" t="s">
        <v>203</v>
      </c>
      <c r="B42" s="165">
        <v>2411</v>
      </c>
      <c r="C42" s="165">
        <v>2215</v>
      </c>
      <c r="D42" s="166">
        <v>2468</v>
      </c>
      <c r="E42" s="165">
        <v>2399</v>
      </c>
      <c r="F42" s="165">
        <v>2238</v>
      </c>
      <c r="G42" s="166">
        <v>2455</v>
      </c>
      <c r="H42" s="167">
        <v>2423</v>
      </c>
      <c r="I42" s="167">
        <v>3656</v>
      </c>
      <c r="J42" s="167">
        <v>2690</v>
      </c>
      <c r="K42" s="167">
        <v>2808</v>
      </c>
      <c r="L42" s="167">
        <v>1663</v>
      </c>
      <c r="M42" s="167">
        <v>1387</v>
      </c>
      <c r="N42" s="56">
        <v>3738</v>
      </c>
      <c r="O42" s="56" t="s">
        <v>28</v>
      </c>
      <c r="P42" s="56" t="s">
        <v>28</v>
      </c>
      <c r="Q42" s="165">
        <v>2392</v>
      </c>
      <c r="R42" s="165">
        <v>2243</v>
      </c>
      <c r="S42" s="167">
        <v>2491</v>
      </c>
      <c r="T42" s="165">
        <v>2396</v>
      </c>
      <c r="U42" s="165">
        <v>2061</v>
      </c>
      <c r="V42" s="166">
        <v>2363</v>
      </c>
      <c r="W42" s="167">
        <v>2413</v>
      </c>
      <c r="X42" s="167">
        <v>3384</v>
      </c>
      <c r="Y42" s="167">
        <v>2685</v>
      </c>
      <c r="Z42" s="167">
        <v>2745</v>
      </c>
      <c r="AA42" s="56">
        <v>1519</v>
      </c>
      <c r="AB42" s="56">
        <v>1339</v>
      </c>
      <c r="AC42" s="56">
        <v>3336</v>
      </c>
      <c r="AD42" s="56" t="s">
        <v>28</v>
      </c>
      <c r="AE42" s="56" t="s">
        <v>28</v>
      </c>
    </row>
    <row r="43" spans="1:31" x14ac:dyDescent="0.25">
      <c r="A43" s="70" t="s">
        <v>193</v>
      </c>
      <c r="B43" s="165">
        <v>6550</v>
      </c>
      <c r="C43" s="165">
        <v>8138</v>
      </c>
      <c r="D43" s="166">
        <v>8058</v>
      </c>
      <c r="E43" s="165">
        <v>7621</v>
      </c>
      <c r="F43" s="165">
        <v>5603</v>
      </c>
      <c r="G43" s="166">
        <v>52</v>
      </c>
      <c r="H43" s="167" t="s">
        <v>28</v>
      </c>
      <c r="I43" s="167" t="s">
        <v>28</v>
      </c>
      <c r="J43" s="167" t="s">
        <v>28</v>
      </c>
      <c r="K43" s="167" t="s">
        <v>28</v>
      </c>
      <c r="L43" s="167" t="s">
        <v>28</v>
      </c>
      <c r="M43" s="167" t="s">
        <v>28</v>
      </c>
      <c r="N43" s="167" t="s">
        <v>28</v>
      </c>
      <c r="O43" s="56" t="s">
        <v>28</v>
      </c>
      <c r="P43" s="56" t="s">
        <v>28</v>
      </c>
      <c r="Q43" s="165">
        <v>5248</v>
      </c>
      <c r="R43" s="165">
        <v>6660</v>
      </c>
      <c r="S43" s="167">
        <v>6356</v>
      </c>
      <c r="T43" s="165">
        <v>6131</v>
      </c>
      <c r="U43" s="165">
        <v>4509</v>
      </c>
      <c r="V43" s="166">
        <v>28</v>
      </c>
      <c r="W43" s="167" t="s">
        <v>28</v>
      </c>
      <c r="X43" s="167" t="s">
        <v>28</v>
      </c>
      <c r="Y43" s="167" t="s">
        <v>28</v>
      </c>
      <c r="Z43" s="167" t="s">
        <v>28</v>
      </c>
      <c r="AA43" s="56" t="s">
        <v>28</v>
      </c>
      <c r="AB43" s="56" t="s">
        <v>28</v>
      </c>
      <c r="AC43" s="56" t="s">
        <v>28</v>
      </c>
      <c r="AD43" s="56" t="s">
        <v>28</v>
      </c>
      <c r="AE43" s="56" t="s">
        <v>28</v>
      </c>
    </row>
    <row r="44" spans="1:31" x14ac:dyDescent="0.25">
      <c r="A44" s="70" t="s">
        <v>124</v>
      </c>
      <c r="B44" s="165">
        <v>479386</v>
      </c>
      <c r="C44" s="165">
        <v>458257</v>
      </c>
      <c r="D44" s="166">
        <v>510558</v>
      </c>
      <c r="E44" s="165">
        <v>571506</v>
      </c>
      <c r="F44" s="165">
        <v>648412</v>
      </c>
      <c r="G44" s="166">
        <v>696484</v>
      </c>
      <c r="H44" s="167">
        <v>782192</v>
      </c>
      <c r="I44" s="167">
        <v>810416</v>
      </c>
      <c r="J44" s="167">
        <v>776307</v>
      </c>
      <c r="K44" s="167">
        <v>735159</v>
      </c>
      <c r="L44" s="167">
        <v>205232</v>
      </c>
      <c r="M44" s="167">
        <v>136166</v>
      </c>
      <c r="N44" s="167">
        <v>128231</v>
      </c>
      <c r="O44" s="56" t="s">
        <v>28</v>
      </c>
      <c r="P44" s="56" t="s">
        <v>28</v>
      </c>
      <c r="Q44" s="165">
        <v>498945</v>
      </c>
      <c r="R44" s="165">
        <v>477343</v>
      </c>
      <c r="S44" s="167">
        <v>528978</v>
      </c>
      <c r="T44" s="165">
        <v>572701</v>
      </c>
      <c r="U44" s="165">
        <v>647687</v>
      </c>
      <c r="V44" s="166">
        <v>679908</v>
      </c>
      <c r="W44" s="167">
        <v>743393</v>
      </c>
      <c r="X44" s="167">
        <v>775940</v>
      </c>
      <c r="Y44" s="167">
        <v>781051</v>
      </c>
      <c r="Z44" s="167">
        <v>748505</v>
      </c>
      <c r="AA44" s="56">
        <v>204243</v>
      </c>
      <c r="AB44" s="56">
        <v>131306</v>
      </c>
      <c r="AC44" s="56">
        <v>130626</v>
      </c>
      <c r="AD44" s="56" t="s">
        <v>28</v>
      </c>
      <c r="AE44" s="56" t="s">
        <v>28</v>
      </c>
    </row>
    <row r="45" spans="1:31" x14ac:dyDescent="0.25">
      <c r="A45" s="70" t="s">
        <v>125</v>
      </c>
      <c r="B45" s="165">
        <v>2480015</v>
      </c>
      <c r="C45" s="165">
        <v>2700771</v>
      </c>
      <c r="D45" s="166">
        <v>2406149</v>
      </c>
      <c r="E45" s="165">
        <v>2516217</v>
      </c>
      <c r="F45" s="165">
        <v>2822459</v>
      </c>
      <c r="G45" s="166">
        <v>3339873</v>
      </c>
      <c r="H45" s="167">
        <v>3443712</v>
      </c>
      <c r="I45" s="167">
        <v>3083194</v>
      </c>
      <c r="J45" s="167">
        <v>3032326</v>
      </c>
      <c r="K45" s="167">
        <v>2908356</v>
      </c>
      <c r="L45" s="167">
        <v>1148658</v>
      </c>
      <c r="M45" s="167">
        <v>1349543</v>
      </c>
      <c r="N45" s="167">
        <v>2313459</v>
      </c>
      <c r="O45" s="56" t="s">
        <v>28</v>
      </c>
      <c r="P45" s="56" t="s">
        <v>28</v>
      </c>
      <c r="Q45" s="165">
        <v>2463295</v>
      </c>
      <c r="R45" s="165">
        <v>2694564</v>
      </c>
      <c r="S45" s="167">
        <v>2437740</v>
      </c>
      <c r="T45" s="165">
        <v>2475987</v>
      </c>
      <c r="U45" s="165">
        <v>2701499</v>
      </c>
      <c r="V45" s="166">
        <v>3179737</v>
      </c>
      <c r="W45" s="167">
        <v>3397079</v>
      </c>
      <c r="X45" s="167">
        <v>3021921</v>
      </c>
      <c r="Y45" s="167">
        <v>2996296</v>
      </c>
      <c r="Z45" s="167">
        <v>2911146</v>
      </c>
      <c r="AA45" s="56">
        <v>1077131</v>
      </c>
      <c r="AB45" s="56">
        <v>1381434</v>
      </c>
      <c r="AC45" s="56">
        <v>2269659</v>
      </c>
      <c r="AD45" s="56" t="s">
        <v>28</v>
      </c>
      <c r="AE45" s="56" t="s">
        <v>28</v>
      </c>
    </row>
    <row r="46" spans="1:31" x14ac:dyDescent="0.25">
      <c r="A46" s="70" t="s">
        <v>126</v>
      </c>
      <c r="B46" s="165">
        <v>60613</v>
      </c>
      <c r="C46" s="165">
        <v>43552</v>
      </c>
      <c r="D46" s="166">
        <v>25513</v>
      </c>
      <c r="E46" s="165">
        <v>1517</v>
      </c>
      <c r="F46" s="165">
        <v>1473</v>
      </c>
      <c r="G46" s="166">
        <v>4522</v>
      </c>
      <c r="H46" s="167">
        <v>3503</v>
      </c>
      <c r="I46" s="167">
        <v>4149</v>
      </c>
      <c r="J46" s="167">
        <v>6717</v>
      </c>
      <c r="K46" s="167">
        <v>7562</v>
      </c>
      <c r="L46" s="167">
        <v>2222</v>
      </c>
      <c r="M46" s="167">
        <v>1943</v>
      </c>
      <c r="N46" s="56">
        <v>2223</v>
      </c>
      <c r="O46" s="56" t="s">
        <v>28</v>
      </c>
      <c r="P46" s="56" t="s">
        <v>28</v>
      </c>
      <c r="Q46" s="165">
        <v>66508</v>
      </c>
      <c r="R46" s="165">
        <v>48621</v>
      </c>
      <c r="S46" s="167">
        <v>28308</v>
      </c>
      <c r="T46" s="165">
        <v>1482</v>
      </c>
      <c r="U46" s="165">
        <v>1428</v>
      </c>
      <c r="V46" s="166">
        <v>4609</v>
      </c>
      <c r="W46" s="167">
        <v>3403</v>
      </c>
      <c r="X46" s="167">
        <v>3582</v>
      </c>
      <c r="Y46" s="167">
        <v>5806</v>
      </c>
      <c r="Z46" s="167">
        <v>7309</v>
      </c>
      <c r="AA46" s="56">
        <v>2093</v>
      </c>
      <c r="AB46" s="56">
        <v>1510</v>
      </c>
      <c r="AC46" s="56">
        <v>1990</v>
      </c>
      <c r="AD46" s="56" t="s">
        <v>28</v>
      </c>
      <c r="AE46" s="56" t="s">
        <v>28</v>
      </c>
    </row>
    <row r="47" spans="1:31" x14ac:dyDescent="0.25">
      <c r="A47" s="70" t="s">
        <v>127</v>
      </c>
      <c r="B47" s="165">
        <v>2530216</v>
      </c>
      <c r="C47" s="165">
        <v>2715913</v>
      </c>
      <c r="D47" s="166">
        <v>2653315</v>
      </c>
      <c r="E47" s="165">
        <v>2621386</v>
      </c>
      <c r="F47" s="165">
        <v>2718950</v>
      </c>
      <c r="G47" s="166">
        <v>3282627</v>
      </c>
      <c r="H47" s="167">
        <v>3541718</v>
      </c>
      <c r="I47" s="167">
        <v>3698212</v>
      </c>
      <c r="J47" s="167">
        <v>3823123</v>
      </c>
      <c r="K47" s="167">
        <v>3795982</v>
      </c>
      <c r="L47" s="167">
        <v>1791476</v>
      </c>
      <c r="M47" s="167">
        <v>2177460</v>
      </c>
      <c r="N47" s="167">
        <v>3391298</v>
      </c>
      <c r="O47" s="56" t="s">
        <v>28</v>
      </c>
      <c r="P47" s="56" t="s">
        <v>28</v>
      </c>
      <c r="Q47" s="165">
        <v>2282590</v>
      </c>
      <c r="R47" s="165">
        <v>2467857</v>
      </c>
      <c r="S47" s="167">
        <v>2446895</v>
      </c>
      <c r="T47" s="165">
        <v>2475081</v>
      </c>
      <c r="U47" s="165">
        <v>2500900</v>
      </c>
      <c r="V47" s="166">
        <v>2910072</v>
      </c>
      <c r="W47" s="167">
        <v>3088643</v>
      </c>
      <c r="X47" s="167">
        <v>3293308</v>
      </c>
      <c r="Y47" s="167">
        <v>3531384</v>
      </c>
      <c r="Z47" s="167">
        <v>3495790</v>
      </c>
      <c r="AA47" s="56">
        <v>1649632</v>
      </c>
      <c r="AB47" s="56">
        <v>2186273</v>
      </c>
      <c r="AC47" s="56">
        <v>3272588</v>
      </c>
      <c r="AD47" s="56" t="s">
        <v>28</v>
      </c>
      <c r="AE47" s="56" t="s">
        <v>28</v>
      </c>
    </row>
    <row r="48" spans="1:31" x14ac:dyDescent="0.25">
      <c r="A48" s="70" t="s">
        <v>128</v>
      </c>
      <c r="B48" s="165">
        <v>937686</v>
      </c>
      <c r="C48" s="165">
        <v>1088549</v>
      </c>
      <c r="D48" s="166">
        <v>946198</v>
      </c>
      <c r="E48" s="165">
        <v>881897</v>
      </c>
      <c r="F48" s="165">
        <v>719691</v>
      </c>
      <c r="G48" s="166">
        <v>758697</v>
      </c>
      <c r="H48" s="167">
        <v>642792</v>
      </c>
      <c r="I48" s="167">
        <v>763495</v>
      </c>
      <c r="J48" s="167">
        <v>1227522</v>
      </c>
      <c r="K48" s="167">
        <v>1239105</v>
      </c>
      <c r="L48" s="167">
        <v>488047</v>
      </c>
      <c r="M48" s="167">
        <v>526174</v>
      </c>
      <c r="N48" s="167">
        <v>1056140</v>
      </c>
      <c r="O48" s="56" t="s">
        <v>28</v>
      </c>
      <c r="P48" s="56" t="s">
        <v>28</v>
      </c>
      <c r="Q48" s="165">
        <v>913829</v>
      </c>
      <c r="R48" s="165">
        <v>1078647</v>
      </c>
      <c r="S48" s="167">
        <v>976417</v>
      </c>
      <c r="T48" s="165">
        <v>892514</v>
      </c>
      <c r="U48" s="165">
        <v>923709</v>
      </c>
      <c r="V48" s="166">
        <v>1062131</v>
      </c>
      <c r="W48" s="167">
        <v>900042</v>
      </c>
      <c r="X48" s="167">
        <v>1185109</v>
      </c>
      <c r="Y48" s="167">
        <v>1283217</v>
      </c>
      <c r="Z48" s="167">
        <v>1346803</v>
      </c>
      <c r="AA48" s="56">
        <v>522439</v>
      </c>
      <c r="AB48" s="56">
        <v>616423</v>
      </c>
      <c r="AC48" s="56">
        <v>1206128</v>
      </c>
      <c r="AD48" s="56" t="s">
        <v>28</v>
      </c>
      <c r="AE48" s="56" t="s">
        <v>28</v>
      </c>
    </row>
    <row r="49" spans="1:31" x14ac:dyDescent="0.25">
      <c r="A49" s="70" t="s">
        <v>194</v>
      </c>
      <c r="B49" s="165">
        <v>16119</v>
      </c>
      <c r="C49" s="165">
        <v>16584</v>
      </c>
      <c r="D49" s="166">
        <v>18675</v>
      </c>
      <c r="E49" s="165">
        <v>23926</v>
      </c>
      <c r="F49" s="165">
        <v>27440</v>
      </c>
      <c r="G49" s="166">
        <v>33445</v>
      </c>
      <c r="H49" s="167">
        <v>38346</v>
      </c>
      <c r="I49" s="167">
        <v>58431</v>
      </c>
      <c r="J49" s="167">
        <v>68321</v>
      </c>
      <c r="K49" s="167">
        <v>69190</v>
      </c>
      <c r="L49" s="167">
        <v>34986</v>
      </c>
      <c r="M49" s="167">
        <v>41849</v>
      </c>
      <c r="N49" s="167">
        <v>29500</v>
      </c>
      <c r="O49" s="56" t="s">
        <v>28</v>
      </c>
      <c r="P49" s="56" t="s">
        <v>28</v>
      </c>
      <c r="Q49" s="165">
        <v>18248</v>
      </c>
      <c r="R49" s="165">
        <v>18005</v>
      </c>
      <c r="S49" s="167">
        <v>20565</v>
      </c>
      <c r="T49" s="165">
        <v>26097</v>
      </c>
      <c r="U49" s="165">
        <v>28987</v>
      </c>
      <c r="V49" s="166">
        <v>35604</v>
      </c>
      <c r="W49" s="167">
        <v>39364</v>
      </c>
      <c r="X49" s="167">
        <v>57034</v>
      </c>
      <c r="Y49" s="167">
        <v>71285</v>
      </c>
      <c r="Z49" s="167">
        <v>67542</v>
      </c>
      <c r="AA49" s="56">
        <v>34567</v>
      </c>
      <c r="AB49" s="56">
        <v>24623</v>
      </c>
      <c r="AC49" s="56">
        <v>11471</v>
      </c>
      <c r="AD49" s="56" t="s">
        <v>28</v>
      </c>
      <c r="AE49" s="56" t="s">
        <v>28</v>
      </c>
    </row>
    <row r="50" spans="1:31" x14ac:dyDescent="0.25">
      <c r="A50" s="70" t="s">
        <v>195</v>
      </c>
      <c r="B50" s="165">
        <v>39387</v>
      </c>
      <c r="C50" s="165">
        <v>40804</v>
      </c>
      <c r="D50" s="166">
        <v>37954</v>
      </c>
      <c r="E50" s="165">
        <v>36457</v>
      </c>
      <c r="F50" s="165">
        <v>34714</v>
      </c>
      <c r="G50" s="166">
        <v>34748</v>
      </c>
      <c r="H50" s="167">
        <v>39767</v>
      </c>
      <c r="I50" s="167">
        <v>42162</v>
      </c>
      <c r="J50" s="167">
        <v>39036</v>
      </c>
      <c r="K50" s="167">
        <v>34032</v>
      </c>
      <c r="L50" s="167">
        <v>12338</v>
      </c>
      <c r="M50" s="167">
        <v>14531</v>
      </c>
      <c r="N50" s="56">
        <v>15457</v>
      </c>
      <c r="O50" s="56" t="s">
        <v>28</v>
      </c>
      <c r="P50" s="56" t="s">
        <v>28</v>
      </c>
      <c r="Q50" s="165">
        <v>40399</v>
      </c>
      <c r="R50" s="165">
        <v>41758</v>
      </c>
      <c r="S50" s="167">
        <v>39442</v>
      </c>
      <c r="T50" s="165">
        <v>37486</v>
      </c>
      <c r="U50" s="165">
        <v>35531</v>
      </c>
      <c r="V50" s="166">
        <v>34730</v>
      </c>
      <c r="W50" s="167">
        <v>39769</v>
      </c>
      <c r="X50" s="167">
        <v>41988</v>
      </c>
      <c r="Y50" s="167">
        <v>39016</v>
      </c>
      <c r="Z50" s="167">
        <v>33602</v>
      </c>
      <c r="AA50" s="56">
        <v>14165</v>
      </c>
      <c r="AB50" s="56">
        <v>11008</v>
      </c>
      <c r="AC50" s="56">
        <v>13475</v>
      </c>
      <c r="AD50" s="56" t="s">
        <v>28</v>
      </c>
      <c r="AE50" s="56" t="s">
        <v>28</v>
      </c>
    </row>
    <row r="51" spans="1:31" x14ac:dyDescent="0.25">
      <c r="A51" s="70" t="s">
        <v>129</v>
      </c>
      <c r="B51" s="166">
        <v>138508</v>
      </c>
      <c r="C51" s="166">
        <v>143468</v>
      </c>
      <c r="D51" s="166">
        <v>135808</v>
      </c>
      <c r="E51" s="166">
        <v>152464</v>
      </c>
      <c r="F51" s="166">
        <v>176135</v>
      </c>
      <c r="G51" s="166">
        <v>181493</v>
      </c>
      <c r="H51" s="167">
        <v>189729</v>
      </c>
      <c r="I51" s="167">
        <v>191004</v>
      </c>
      <c r="J51" s="167">
        <v>193482</v>
      </c>
      <c r="K51" s="167">
        <v>242587</v>
      </c>
      <c r="L51" s="167">
        <v>107220</v>
      </c>
      <c r="M51" s="167">
        <v>73109</v>
      </c>
      <c r="N51" s="167">
        <v>53929</v>
      </c>
      <c r="O51" s="56" t="s">
        <v>28</v>
      </c>
      <c r="P51" s="56" t="s">
        <v>28</v>
      </c>
      <c r="Q51" s="165">
        <v>138654</v>
      </c>
      <c r="R51" s="165">
        <v>142255</v>
      </c>
      <c r="S51" s="165">
        <v>132450</v>
      </c>
      <c r="T51" s="165">
        <v>150492</v>
      </c>
      <c r="U51" s="165">
        <v>175896</v>
      </c>
      <c r="V51" s="166">
        <v>180136</v>
      </c>
      <c r="W51" s="167">
        <v>190333</v>
      </c>
      <c r="X51" s="167">
        <v>189749</v>
      </c>
      <c r="Y51" s="167">
        <v>193791</v>
      </c>
      <c r="Z51" s="167">
        <v>240949</v>
      </c>
      <c r="AA51" s="56">
        <v>105843</v>
      </c>
      <c r="AB51" s="56">
        <v>71485</v>
      </c>
      <c r="AC51" s="56">
        <v>49762</v>
      </c>
      <c r="AD51" s="56" t="s">
        <v>28</v>
      </c>
      <c r="AE51" s="56" t="s">
        <v>28</v>
      </c>
    </row>
    <row r="52" spans="1:31" x14ac:dyDescent="0.25">
      <c r="A52" s="70" t="s">
        <v>248</v>
      </c>
      <c r="B52" s="166">
        <v>8170</v>
      </c>
      <c r="C52" s="166">
        <v>8827</v>
      </c>
      <c r="D52" s="166">
        <v>8212</v>
      </c>
      <c r="E52" s="166">
        <v>8380</v>
      </c>
      <c r="F52" s="166">
        <v>8887</v>
      </c>
      <c r="G52" s="166">
        <v>10581</v>
      </c>
      <c r="H52" s="167">
        <v>13673</v>
      </c>
      <c r="I52" s="167">
        <v>10735</v>
      </c>
      <c r="J52" s="167">
        <v>9712</v>
      </c>
      <c r="K52" s="167">
        <v>10121</v>
      </c>
      <c r="L52" s="167">
        <v>4975</v>
      </c>
      <c r="M52" s="167">
        <v>4475</v>
      </c>
      <c r="N52" s="167">
        <v>5337</v>
      </c>
      <c r="O52" s="56" t="s">
        <v>28</v>
      </c>
      <c r="P52" s="56" t="s">
        <v>28</v>
      </c>
      <c r="Q52" s="165">
        <v>8370</v>
      </c>
      <c r="R52" s="165">
        <v>8903</v>
      </c>
      <c r="S52" s="165">
        <v>8267</v>
      </c>
      <c r="T52" s="165">
        <v>8617</v>
      </c>
      <c r="U52" s="165">
        <v>9087</v>
      </c>
      <c r="V52" s="166">
        <v>10762</v>
      </c>
      <c r="W52" s="167">
        <v>13436</v>
      </c>
      <c r="X52" s="167">
        <v>10732</v>
      </c>
      <c r="Y52" s="167">
        <v>9750</v>
      </c>
      <c r="Z52" s="167">
        <v>10315</v>
      </c>
      <c r="AA52" s="56">
        <v>5156</v>
      </c>
      <c r="AB52" s="56">
        <v>4171</v>
      </c>
      <c r="AC52" s="56">
        <v>4956</v>
      </c>
      <c r="AD52" s="56" t="s">
        <v>28</v>
      </c>
      <c r="AE52" s="56" t="s">
        <v>28</v>
      </c>
    </row>
    <row r="53" spans="1:31" x14ac:dyDescent="0.25">
      <c r="A53" s="70" t="s">
        <v>130</v>
      </c>
      <c r="B53" s="166">
        <v>331947</v>
      </c>
      <c r="C53" s="165">
        <v>346455</v>
      </c>
      <c r="D53" s="166">
        <v>333123</v>
      </c>
      <c r="E53" s="165">
        <v>342685</v>
      </c>
      <c r="F53" s="165">
        <v>405590</v>
      </c>
      <c r="G53" s="166">
        <v>446633</v>
      </c>
      <c r="H53" s="167">
        <v>489740</v>
      </c>
      <c r="I53" s="167">
        <v>560062</v>
      </c>
      <c r="J53" s="167">
        <v>185051</v>
      </c>
      <c r="K53" s="167">
        <v>290428</v>
      </c>
      <c r="L53" s="167">
        <v>174978</v>
      </c>
      <c r="M53" s="167">
        <v>374829</v>
      </c>
      <c r="N53" s="167">
        <v>369086</v>
      </c>
      <c r="O53" s="56" t="s">
        <v>28</v>
      </c>
      <c r="P53" s="56" t="s">
        <v>28</v>
      </c>
      <c r="Q53" s="166">
        <v>350461</v>
      </c>
      <c r="R53" s="165">
        <v>355189</v>
      </c>
      <c r="S53" s="167">
        <v>358032</v>
      </c>
      <c r="T53" s="165">
        <v>395446</v>
      </c>
      <c r="U53" s="165">
        <v>447648</v>
      </c>
      <c r="V53" s="166">
        <v>496362</v>
      </c>
      <c r="W53" s="167">
        <v>530741</v>
      </c>
      <c r="X53" s="167">
        <v>606077</v>
      </c>
      <c r="Y53" s="167">
        <v>218166</v>
      </c>
      <c r="Z53" s="167">
        <v>339210</v>
      </c>
      <c r="AA53" s="56">
        <v>156646</v>
      </c>
      <c r="AB53" s="56">
        <v>329680</v>
      </c>
      <c r="AC53" s="56">
        <v>350654</v>
      </c>
      <c r="AD53" s="56" t="s">
        <v>28</v>
      </c>
      <c r="AE53" s="56" t="s">
        <v>28</v>
      </c>
    </row>
    <row r="54" spans="1:31" x14ac:dyDescent="0.25">
      <c r="A54" s="70" t="s">
        <v>131</v>
      </c>
      <c r="B54" s="166">
        <v>6215</v>
      </c>
      <c r="C54" s="165">
        <v>6755</v>
      </c>
      <c r="D54" s="166">
        <v>7084</v>
      </c>
      <c r="E54" s="165">
        <v>7354</v>
      </c>
      <c r="F54" s="165">
        <v>8571</v>
      </c>
      <c r="G54" s="166">
        <v>12325</v>
      </c>
      <c r="H54" s="167">
        <v>15157</v>
      </c>
      <c r="I54" s="167">
        <v>19368</v>
      </c>
      <c r="J54" s="167">
        <v>22912</v>
      </c>
      <c r="K54" s="167">
        <v>13073</v>
      </c>
      <c r="L54" s="167">
        <v>7812</v>
      </c>
      <c r="M54" s="167">
        <v>24295</v>
      </c>
      <c r="N54" s="56">
        <v>26765</v>
      </c>
      <c r="O54" s="56" t="s">
        <v>28</v>
      </c>
      <c r="P54" s="56" t="s">
        <v>28</v>
      </c>
      <c r="Q54" s="166">
        <v>5886</v>
      </c>
      <c r="R54" s="165">
        <v>6127</v>
      </c>
      <c r="S54" s="167">
        <v>6526</v>
      </c>
      <c r="T54" s="165">
        <v>6712</v>
      </c>
      <c r="U54" s="165">
        <v>7804</v>
      </c>
      <c r="V54" s="166">
        <v>11047</v>
      </c>
      <c r="W54" s="167">
        <v>13759</v>
      </c>
      <c r="X54" s="167">
        <v>17169</v>
      </c>
      <c r="Y54" s="167">
        <v>18430</v>
      </c>
      <c r="Z54" s="167">
        <v>11852</v>
      </c>
      <c r="AA54" s="56">
        <v>7655</v>
      </c>
      <c r="AB54" s="56">
        <v>22436</v>
      </c>
      <c r="AC54" s="56">
        <v>22249</v>
      </c>
      <c r="AD54" s="56" t="s">
        <v>28</v>
      </c>
      <c r="AE54" s="56" t="s">
        <v>28</v>
      </c>
    </row>
    <row r="55" spans="1:31" x14ac:dyDescent="0.25">
      <c r="A55" s="70" t="s">
        <v>132</v>
      </c>
      <c r="B55" s="165">
        <v>172434</v>
      </c>
      <c r="C55" s="165">
        <v>125416</v>
      </c>
      <c r="D55" s="166">
        <v>109378</v>
      </c>
      <c r="E55" s="165">
        <v>89969</v>
      </c>
      <c r="F55" s="165">
        <v>89550</v>
      </c>
      <c r="G55" s="166">
        <v>100703</v>
      </c>
      <c r="H55" s="167">
        <v>109029</v>
      </c>
      <c r="I55" s="167">
        <v>120788</v>
      </c>
      <c r="J55" s="167">
        <v>125715</v>
      </c>
      <c r="K55" s="167">
        <v>141877</v>
      </c>
      <c r="L55" s="167">
        <v>76035</v>
      </c>
      <c r="M55" s="167">
        <v>95097</v>
      </c>
      <c r="N55" s="167">
        <v>119278</v>
      </c>
      <c r="O55" s="56" t="s">
        <v>28</v>
      </c>
      <c r="P55" s="56" t="s">
        <v>28</v>
      </c>
      <c r="Q55" s="165">
        <v>175759</v>
      </c>
      <c r="R55" s="165">
        <v>128306</v>
      </c>
      <c r="S55" s="167">
        <v>117261</v>
      </c>
      <c r="T55" s="165">
        <v>95802</v>
      </c>
      <c r="U55" s="165">
        <v>97486</v>
      </c>
      <c r="V55" s="166">
        <v>107377</v>
      </c>
      <c r="W55" s="167">
        <v>118901</v>
      </c>
      <c r="X55" s="167">
        <v>132908</v>
      </c>
      <c r="Y55" s="167">
        <v>141113</v>
      </c>
      <c r="Z55" s="167">
        <v>162775</v>
      </c>
      <c r="AA55" s="56">
        <v>81942</v>
      </c>
      <c r="AB55" s="56">
        <v>107643</v>
      </c>
      <c r="AC55" s="56">
        <v>127810</v>
      </c>
      <c r="AD55" s="56" t="s">
        <v>28</v>
      </c>
      <c r="AE55" s="56" t="s">
        <v>28</v>
      </c>
    </row>
    <row r="56" spans="1:31" x14ac:dyDescent="0.25">
      <c r="A56" s="70" t="s">
        <v>133</v>
      </c>
      <c r="B56" s="165">
        <v>2307690</v>
      </c>
      <c r="C56" s="165">
        <v>2491693</v>
      </c>
      <c r="D56" s="166">
        <v>2289446</v>
      </c>
      <c r="E56" s="165">
        <v>2353793</v>
      </c>
      <c r="F56" s="165">
        <v>2415473</v>
      </c>
      <c r="G56" s="166">
        <v>2960879</v>
      </c>
      <c r="H56" s="167">
        <v>3019662</v>
      </c>
      <c r="I56" s="167">
        <v>3016294</v>
      </c>
      <c r="J56" s="167">
        <v>3012590</v>
      </c>
      <c r="K56" s="167">
        <v>3037908</v>
      </c>
      <c r="L56" s="167">
        <v>1305894</v>
      </c>
      <c r="M56" s="167">
        <v>1367772</v>
      </c>
      <c r="N56" s="167">
        <v>2179752</v>
      </c>
      <c r="O56" s="56" t="s">
        <v>28</v>
      </c>
      <c r="P56" s="56" t="s">
        <v>28</v>
      </c>
      <c r="Q56" s="165">
        <v>2398514</v>
      </c>
      <c r="R56" s="165">
        <v>2532638</v>
      </c>
      <c r="S56" s="167">
        <v>2337510</v>
      </c>
      <c r="T56" s="165">
        <v>2452077</v>
      </c>
      <c r="U56" s="165">
        <v>2487599</v>
      </c>
      <c r="V56" s="166">
        <v>3011406</v>
      </c>
      <c r="W56" s="167">
        <v>3126609</v>
      </c>
      <c r="X56" s="167">
        <v>3251321</v>
      </c>
      <c r="Y56" s="167">
        <v>3257079</v>
      </c>
      <c r="Z56" s="167">
        <v>3228021</v>
      </c>
      <c r="AA56" s="56">
        <v>1434568</v>
      </c>
      <c r="AB56" s="56">
        <v>1485116</v>
      </c>
      <c r="AC56" s="56">
        <v>2455956</v>
      </c>
      <c r="AD56" s="56" t="s">
        <v>28</v>
      </c>
      <c r="AE56" s="56" t="s">
        <v>28</v>
      </c>
    </row>
    <row r="57" spans="1:31" x14ac:dyDescent="0.25">
      <c r="A57" s="70" t="s">
        <v>134</v>
      </c>
      <c r="B57" s="165">
        <v>3679</v>
      </c>
      <c r="C57" s="165">
        <v>4132</v>
      </c>
      <c r="D57" s="166">
        <v>3956</v>
      </c>
      <c r="E57" s="165">
        <v>3734</v>
      </c>
      <c r="F57" s="165">
        <v>4263</v>
      </c>
      <c r="G57" s="166">
        <v>12583</v>
      </c>
      <c r="H57" s="167">
        <v>44221</v>
      </c>
      <c r="I57" s="167">
        <v>33693</v>
      </c>
      <c r="J57" s="167">
        <v>28284</v>
      </c>
      <c r="K57" s="167">
        <v>29301</v>
      </c>
      <c r="L57" s="167">
        <v>15269</v>
      </c>
      <c r="M57" s="167">
        <v>19062</v>
      </c>
      <c r="N57" s="167">
        <v>22190</v>
      </c>
      <c r="O57" s="56" t="s">
        <v>28</v>
      </c>
      <c r="P57" s="56" t="s">
        <v>28</v>
      </c>
      <c r="Q57" s="165">
        <v>3836</v>
      </c>
      <c r="R57" s="165">
        <v>4423</v>
      </c>
      <c r="S57" s="167">
        <v>3801</v>
      </c>
      <c r="T57" s="165">
        <v>3632</v>
      </c>
      <c r="U57" s="165">
        <v>4171</v>
      </c>
      <c r="V57" s="166">
        <v>12067</v>
      </c>
      <c r="W57" s="167">
        <v>45532</v>
      </c>
      <c r="X57" s="167">
        <v>35422</v>
      </c>
      <c r="Y57" s="167">
        <v>28970</v>
      </c>
      <c r="Z57" s="167">
        <v>31188</v>
      </c>
      <c r="AA57" s="56">
        <v>12269</v>
      </c>
      <c r="AB57" s="56">
        <v>19535</v>
      </c>
      <c r="AC57" s="56">
        <v>25506</v>
      </c>
      <c r="AD57" s="56" t="s">
        <v>28</v>
      </c>
      <c r="AE57" s="56" t="s">
        <v>28</v>
      </c>
    </row>
    <row r="58" spans="1:31" x14ac:dyDescent="0.25">
      <c r="A58" s="70" t="s">
        <v>135</v>
      </c>
      <c r="B58" s="165">
        <v>17340</v>
      </c>
      <c r="C58" s="165">
        <v>17995</v>
      </c>
      <c r="D58" s="166">
        <v>14161</v>
      </c>
      <c r="E58" s="165">
        <v>16474</v>
      </c>
      <c r="F58" s="165">
        <v>14052</v>
      </c>
      <c r="G58" s="166">
        <v>22249</v>
      </c>
      <c r="H58" s="167">
        <v>28903</v>
      </c>
      <c r="I58" s="167">
        <v>59114</v>
      </c>
      <c r="J58" s="167">
        <v>41168</v>
      </c>
      <c r="K58" s="167">
        <v>41572</v>
      </c>
      <c r="L58" s="167">
        <v>23833</v>
      </c>
      <c r="M58" s="167">
        <v>61485</v>
      </c>
      <c r="N58" s="56">
        <v>47678</v>
      </c>
      <c r="O58" s="56" t="s">
        <v>28</v>
      </c>
      <c r="P58" s="56" t="s">
        <v>28</v>
      </c>
      <c r="Q58" s="165">
        <v>17365</v>
      </c>
      <c r="R58" s="165">
        <v>17518</v>
      </c>
      <c r="S58" s="167">
        <v>13160</v>
      </c>
      <c r="T58" s="165">
        <v>14466</v>
      </c>
      <c r="U58" s="165">
        <v>13377</v>
      </c>
      <c r="V58" s="166">
        <v>21726</v>
      </c>
      <c r="W58" s="167">
        <v>28760</v>
      </c>
      <c r="X58" s="167">
        <v>58453</v>
      </c>
      <c r="Y58" s="167">
        <v>41787</v>
      </c>
      <c r="Z58" s="167">
        <v>43659</v>
      </c>
      <c r="AA58" s="56">
        <v>26457</v>
      </c>
      <c r="AB58" s="56">
        <v>44055</v>
      </c>
      <c r="AC58" s="56">
        <v>43695</v>
      </c>
      <c r="AD58" s="56" t="s">
        <v>28</v>
      </c>
      <c r="AE58" s="56" t="s">
        <v>28</v>
      </c>
    </row>
    <row r="59" spans="1:31" x14ac:dyDescent="0.25">
      <c r="A59" s="70" t="s">
        <v>136</v>
      </c>
      <c r="B59" s="165">
        <v>405185</v>
      </c>
      <c r="C59" s="165">
        <v>390337</v>
      </c>
      <c r="D59" s="166">
        <v>403173</v>
      </c>
      <c r="E59" s="165">
        <v>386327</v>
      </c>
      <c r="F59" s="165">
        <v>406681</v>
      </c>
      <c r="G59" s="166">
        <v>345793</v>
      </c>
      <c r="H59" s="167">
        <v>351924</v>
      </c>
      <c r="I59" s="167">
        <v>367372</v>
      </c>
      <c r="J59" s="167">
        <v>369232</v>
      </c>
      <c r="K59" s="167">
        <v>392576</v>
      </c>
      <c r="L59" s="167">
        <v>183826</v>
      </c>
      <c r="M59" s="167">
        <v>196710</v>
      </c>
      <c r="N59" s="167">
        <v>260344</v>
      </c>
      <c r="O59" s="56" t="s">
        <v>28</v>
      </c>
      <c r="P59" s="56" t="s">
        <v>28</v>
      </c>
      <c r="Q59" s="165">
        <v>404945</v>
      </c>
      <c r="R59" s="165">
        <v>386416</v>
      </c>
      <c r="S59" s="167">
        <v>411380</v>
      </c>
      <c r="T59" s="165">
        <v>388541</v>
      </c>
      <c r="U59" s="165">
        <v>408584</v>
      </c>
      <c r="V59" s="166">
        <v>351194</v>
      </c>
      <c r="W59" s="167">
        <v>358255</v>
      </c>
      <c r="X59" s="167">
        <v>368707</v>
      </c>
      <c r="Y59" s="167">
        <v>378163</v>
      </c>
      <c r="Z59" s="167">
        <v>403282</v>
      </c>
      <c r="AA59" s="56">
        <v>188680</v>
      </c>
      <c r="AB59" s="56">
        <v>184939</v>
      </c>
      <c r="AC59" s="56">
        <v>232093</v>
      </c>
      <c r="AD59" s="56" t="s">
        <v>28</v>
      </c>
      <c r="AE59" s="56" t="s">
        <v>28</v>
      </c>
    </row>
    <row r="60" spans="1:31" x14ac:dyDescent="0.25">
      <c r="A60" s="70" t="s">
        <v>196</v>
      </c>
      <c r="B60" s="165">
        <v>6315</v>
      </c>
      <c r="C60" s="165">
        <v>7435</v>
      </c>
      <c r="D60" s="166">
        <v>6942</v>
      </c>
      <c r="E60" s="165">
        <v>6883</v>
      </c>
      <c r="F60" s="165">
        <v>8431</v>
      </c>
      <c r="G60" s="166">
        <v>11349</v>
      </c>
      <c r="H60" s="167">
        <v>13086</v>
      </c>
      <c r="I60" s="167">
        <v>19375</v>
      </c>
      <c r="J60" s="167">
        <v>21430</v>
      </c>
      <c r="K60" s="167">
        <v>20261</v>
      </c>
      <c r="L60" s="167">
        <v>9086</v>
      </c>
      <c r="M60" s="167">
        <v>12139</v>
      </c>
      <c r="N60" s="167">
        <v>16301</v>
      </c>
      <c r="O60" s="56" t="s">
        <v>28</v>
      </c>
      <c r="P60" s="56" t="s">
        <v>28</v>
      </c>
      <c r="Q60" s="165">
        <v>6146</v>
      </c>
      <c r="R60" s="165">
        <v>7137</v>
      </c>
      <c r="S60" s="167">
        <v>6864</v>
      </c>
      <c r="T60" s="165">
        <v>6663</v>
      </c>
      <c r="U60" s="165">
        <v>7864</v>
      </c>
      <c r="V60" s="166">
        <v>11295</v>
      </c>
      <c r="W60" s="167">
        <v>12864</v>
      </c>
      <c r="X60" s="167">
        <v>18384</v>
      </c>
      <c r="Y60" s="167">
        <v>20588</v>
      </c>
      <c r="Z60" s="167">
        <v>19526</v>
      </c>
      <c r="AA60" s="56">
        <v>9338</v>
      </c>
      <c r="AB60" s="56">
        <v>10812</v>
      </c>
      <c r="AC60" s="56">
        <v>14352</v>
      </c>
      <c r="AD60" s="56" t="s">
        <v>28</v>
      </c>
      <c r="AE60" s="56" t="s">
        <v>28</v>
      </c>
    </row>
    <row r="61" spans="1:31" x14ac:dyDescent="0.25">
      <c r="A61" s="70" t="s">
        <v>137</v>
      </c>
      <c r="B61" s="165">
        <v>30950</v>
      </c>
      <c r="C61" s="165">
        <v>34157</v>
      </c>
      <c r="D61" s="166">
        <v>31871</v>
      </c>
      <c r="E61" s="165">
        <v>31830</v>
      </c>
      <c r="F61" s="165">
        <v>31274</v>
      </c>
      <c r="G61" s="166">
        <v>33163</v>
      </c>
      <c r="H61" s="167">
        <v>36179</v>
      </c>
      <c r="I61" s="167">
        <v>31819</v>
      </c>
      <c r="J61" s="167">
        <v>25391</v>
      </c>
      <c r="K61" s="167">
        <v>25414</v>
      </c>
      <c r="L61" s="167">
        <v>11241</v>
      </c>
      <c r="M61" s="167">
        <v>14861</v>
      </c>
      <c r="N61" s="167">
        <v>14019</v>
      </c>
      <c r="O61" s="56" t="s">
        <v>28</v>
      </c>
      <c r="P61" s="56" t="s">
        <v>28</v>
      </c>
      <c r="Q61" s="165">
        <v>33806</v>
      </c>
      <c r="R61" s="165">
        <v>36154</v>
      </c>
      <c r="S61" s="167">
        <v>33741</v>
      </c>
      <c r="T61" s="165">
        <v>33675</v>
      </c>
      <c r="U61" s="165">
        <v>33391</v>
      </c>
      <c r="V61" s="166">
        <v>34661</v>
      </c>
      <c r="W61" s="167">
        <v>39204</v>
      </c>
      <c r="X61" s="167">
        <v>35385</v>
      </c>
      <c r="Y61" s="167">
        <v>27528</v>
      </c>
      <c r="Z61" s="167">
        <v>27778</v>
      </c>
      <c r="AA61" s="56">
        <v>12094</v>
      </c>
      <c r="AB61" s="56">
        <v>12958</v>
      </c>
      <c r="AC61" s="56">
        <v>12553</v>
      </c>
      <c r="AD61" s="56" t="s">
        <v>28</v>
      </c>
      <c r="AE61" s="56" t="s">
        <v>28</v>
      </c>
    </row>
    <row r="62" spans="1:31" x14ac:dyDescent="0.25">
      <c r="A62" s="14"/>
      <c r="B62" s="162"/>
      <c r="C62" s="162"/>
      <c r="D62" s="163"/>
      <c r="E62" s="163"/>
      <c r="F62" s="163"/>
      <c r="G62" s="163"/>
      <c r="H62" s="164"/>
      <c r="I62" s="164"/>
      <c r="J62" s="164"/>
      <c r="K62" s="164"/>
      <c r="L62" s="164"/>
      <c r="M62" s="164"/>
      <c r="N62" s="164"/>
      <c r="O62" s="164"/>
      <c r="P62" s="199"/>
      <c r="Q62" s="163"/>
      <c r="R62" s="163"/>
      <c r="S62" s="164"/>
      <c r="T62" s="163"/>
      <c r="U62" s="163"/>
      <c r="V62" s="163"/>
      <c r="W62" s="164"/>
      <c r="X62" s="164"/>
      <c r="Y62" s="164"/>
      <c r="Z62" s="164"/>
      <c r="AA62" s="164"/>
      <c r="AB62" s="164"/>
      <c r="AC62" s="164"/>
      <c r="AD62" s="164"/>
      <c r="AE62" s="188"/>
    </row>
    <row r="63" spans="1:31" ht="25.5" customHeight="1" x14ac:dyDescent="0.25">
      <c r="A63" s="26" t="s">
        <v>288</v>
      </c>
      <c r="B63" s="55">
        <v>2158631</v>
      </c>
      <c r="C63" s="55">
        <v>2456386</v>
      </c>
      <c r="D63" s="57">
        <v>2157229</v>
      </c>
      <c r="E63" s="55">
        <v>2278593</v>
      </c>
      <c r="F63" s="55">
        <v>2459562</v>
      </c>
      <c r="G63" s="57">
        <v>3044067</v>
      </c>
      <c r="H63" s="56">
        <v>3200309</v>
      </c>
      <c r="I63" s="56">
        <v>3653421</v>
      </c>
      <c r="J63" s="56">
        <v>3948220</v>
      </c>
      <c r="K63" s="56">
        <v>4148065</v>
      </c>
      <c r="L63" s="56">
        <v>1609294</v>
      </c>
      <c r="M63" s="56">
        <v>2427974</v>
      </c>
      <c r="N63" s="56">
        <v>4036158</v>
      </c>
      <c r="O63" s="56" t="s">
        <v>28</v>
      </c>
      <c r="P63" s="56" t="s">
        <v>28</v>
      </c>
      <c r="Q63" s="55">
        <v>2323940</v>
      </c>
      <c r="R63" s="55">
        <v>2553621</v>
      </c>
      <c r="S63" s="56">
        <v>2243104</v>
      </c>
      <c r="T63" s="55">
        <v>2263736</v>
      </c>
      <c r="U63" s="55">
        <v>2501367</v>
      </c>
      <c r="V63" s="57">
        <v>2940220</v>
      </c>
      <c r="W63" s="56">
        <v>3213138</v>
      </c>
      <c r="X63" s="56">
        <v>3684358</v>
      </c>
      <c r="Y63" s="56">
        <v>4163532</v>
      </c>
      <c r="Z63" s="56">
        <v>4353938</v>
      </c>
      <c r="AA63" s="56">
        <v>1757416</v>
      </c>
      <c r="AB63" s="56">
        <v>2441609</v>
      </c>
      <c r="AC63" s="56">
        <v>4113696</v>
      </c>
      <c r="AD63" s="56" t="s">
        <v>28</v>
      </c>
      <c r="AE63" s="56" t="s">
        <v>28</v>
      </c>
    </row>
    <row r="64" spans="1:31" x14ac:dyDescent="0.25">
      <c r="A64" s="70" t="s">
        <v>138</v>
      </c>
      <c r="B64" s="165">
        <v>67226</v>
      </c>
      <c r="C64" s="165">
        <v>66457</v>
      </c>
      <c r="D64" s="166">
        <v>62221</v>
      </c>
      <c r="E64" s="165">
        <v>72430</v>
      </c>
      <c r="F64" s="165">
        <v>75280</v>
      </c>
      <c r="G64" s="166">
        <v>75523</v>
      </c>
      <c r="H64" s="167">
        <v>87836</v>
      </c>
      <c r="I64" s="167">
        <v>100942</v>
      </c>
      <c r="J64" s="167">
        <v>93124</v>
      </c>
      <c r="K64" s="167">
        <v>95932</v>
      </c>
      <c r="L64" s="167">
        <v>34583</v>
      </c>
      <c r="M64" s="167">
        <v>40216</v>
      </c>
      <c r="N64" s="167">
        <v>108174</v>
      </c>
      <c r="O64" s="56" t="s">
        <v>28</v>
      </c>
      <c r="P64" s="56" t="s">
        <v>28</v>
      </c>
      <c r="Q64" s="165">
        <v>80501</v>
      </c>
      <c r="R64" s="165">
        <v>82707</v>
      </c>
      <c r="S64" s="167">
        <v>77247</v>
      </c>
      <c r="T64" s="165">
        <v>81793</v>
      </c>
      <c r="U64" s="165">
        <v>79009</v>
      </c>
      <c r="V64" s="166">
        <v>78020</v>
      </c>
      <c r="W64" s="167">
        <v>95215</v>
      </c>
      <c r="X64" s="167">
        <v>110155</v>
      </c>
      <c r="Y64" s="167">
        <v>111984</v>
      </c>
      <c r="Z64" s="167">
        <v>114635</v>
      </c>
      <c r="AA64" s="56">
        <v>38958</v>
      </c>
      <c r="AB64" s="56">
        <v>36847</v>
      </c>
      <c r="AC64" s="56">
        <v>111313</v>
      </c>
      <c r="AD64" s="56" t="s">
        <v>28</v>
      </c>
      <c r="AE64" s="56" t="s">
        <v>28</v>
      </c>
    </row>
    <row r="65" spans="1:33" x14ac:dyDescent="0.25">
      <c r="A65" s="70" t="s">
        <v>139</v>
      </c>
      <c r="B65" s="165">
        <v>266665</v>
      </c>
      <c r="C65" s="165">
        <v>261448</v>
      </c>
      <c r="D65" s="166">
        <v>239121</v>
      </c>
      <c r="E65" s="165">
        <v>207074</v>
      </c>
      <c r="F65" s="165">
        <v>209960</v>
      </c>
      <c r="G65" s="166">
        <v>226531</v>
      </c>
      <c r="H65" s="167">
        <v>223461</v>
      </c>
      <c r="I65" s="167">
        <v>205396</v>
      </c>
      <c r="J65" s="167">
        <v>213778</v>
      </c>
      <c r="K65" s="167">
        <v>214238</v>
      </c>
      <c r="L65" s="167">
        <v>79185</v>
      </c>
      <c r="M65" s="167">
        <v>73103</v>
      </c>
      <c r="N65" s="167">
        <v>221015</v>
      </c>
      <c r="O65" s="56" t="s">
        <v>28</v>
      </c>
      <c r="P65" s="56" t="s">
        <v>28</v>
      </c>
      <c r="Q65" s="165">
        <v>271104</v>
      </c>
      <c r="R65" s="165">
        <v>265314</v>
      </c>
      <c r="S65" s="167">
        <v>238703</v>
      </c>
      <c r="T65" s="165">
        <v>211319</v>
      </c>
      <c r="U65" s="165">
        <v>211794</v>
      </c>
      <c r="V65" s="166">
        <v>224754</v>
      </c>
      <c r="W65" s="167">
        <v>222293</v>
      </c>
      <c r="X65" s="167">
        <v>206245</v>
      </c>
      <c r="Y65" s="167">
        <v>220643</v>
      </c>
      <c r="Z65" s="167">
        <v>226700</v>
      </c>
      <c r="AA65" s="56">
        <v>80249</v>
      </c>
      <c r="AB65" s="56">
        <v>72952</v>
      </c>
      <c r="AC65" s="56">
        <v>227783</v>
      </c>
      <c r="AD65" s="56" t="s">
        <v>28</v>
      </c>
      <c r="AE65" s="56" t="s">
        <v>28</v>
      </c>
    </row>
    <row r="66" spans="1:33" x14ac:dyDescent="0.25">
      <c r="A66" s="70" t="s">
        <v>204</v>
      </c>
      <c r="B66" s="165">
        <v>288394</v>
      </c>
      <c r="C66" s="165">
        <v>308430</v>
      </c>
      <c r="D66" s="166">
        <v>305488</v>
      </c>
      <c r="E66" s="165">
        <v>366023</v>
      </c>
      <c r="F66" s="165">
        <v>437981</v>
      </c>
      <c r="G66" s="166">
        <v>495608</v>
      </c>
      <c r="H66" s="167">
        <v>523814</v>
      </c>
      <c r="I66" s="167">
        <v>528041</v>
      </c>
      <c r="J66" s="167">
        <v>624287</v>
      </c>
      <c r="K66" s="167">
        <v>620004</v>
      </c>
      <c r="L66" s="167">
        <v>229047</v>
      </c>
      <c r="M66" s="167">
        <v>347850</v>
      </c>
      <c r="N66" s="167">
        <v>556262</v>
      </c>
      <c r="O66" s="56" t="s">
        <v>28</v>
      </c>
      <c r="P66" s="56" t="s">
        <v>28</v>
      </c>
      <c r="Q66" s="165">
        <v>312309</v>
      </c>
      <c r="R66" s="165">
        <v>347780</v>
      </c>
      <c r="S66" s="167">
        <v>318334</v>
      </c>
      <c r="T66" s="165">
        <v>378352</v>
      </c>
      <c r="U66" s="165">
        <v>462443</v>
      </c>
      <c r="V66" s="166">
        <v>521158</v>
      </c>
      <c r="W66" s="167">
        <v>550270</v>
      </c>
      <c r="X66" s="167">
        <v>561135</v>
      </c>
      <c r="Y66" s="167">
        <v>674819</v>
      </c>
      <c r="Z66" s="167">
        <v>675257</v>
      </c>
      <c r="AA66" s="56">
        <v>265781</v>
      </c>
      <c r="AB66" s="56">
        <v>370899</v>
      </c>
      <c r="AC66" s="56">
        <v>591148</v>
      </c>
      <c r="AD66" s="56" t="s">
        <v>28</v>
      </c>
      <c r="AE66" s="56" t="s">
        <v>28</v>
      </c>
    </row>
    <row r="67" spans="1:33" x14ac:dyDescent="0.25">
      <c r="A67" s="70" t="s">
        <v>217</v>
      </c>
      <c r="B67" s="165" t="s">
        <v>28</v>
      </c>
      <c r="C67" s="165" t="s">
        <v>28</v>
      </c>
      <c r="D67" s="166">
        <v>187</v>
      </c>
      <c r="E67" s="170" t="s">
        <v>28</v>
      </c>
      <c r="F67" s="165" t="s">
        <v>28</v>
      </c>
      <c r="G67" s="166" t="s">
        <v>28</v>
      </c>
      <c r="H67" s="167" t="s">
        <v>28</v>
      </c>
      <c r="I67" s="167" t="s">
        <v>28</v>
      </c>
      <c r="J67" s="167" t="s">
        <v>28</v>
      </c>
      <c r="K67" s="167" t="s">
        <v>28</v>
      </c>
      <c r="L67" s="167" t="s">
        <v>28</v>
      </c>
      <c r="M67" s="167" t="s">
        <v>28</v>
      </c>
      <c r="N67" s="167" t="s">
        <v>28</v>
      </c>
      <c r="O67" s="56" t="s">
        <v>28</v>
      </c>
      <c r="P67" s="56" t="s">
        <v>28</v>
      </c>
      <c r="Q67" s="165" t="s">
        <v>28</v>
      </c>
      <c r="R67" s="165" t="s">
        <v>28</v>
      </c>
      <c r="S67" s="167">
        <v>188</v>
      </c>
      <c r="T67" s="170" t="s">
        <v>28</v>
      </c>
      <c r="U67" s="165" t="s">
        <v>28</v>
      </c>
      <c r="V67" s="166" t="s">
        <v>28</v>
      </c>
      <c r="W67" s="167" t="s">
        <v>28</v>
      </c>
      <c r="X67" s="167" t="s">
        <v>28</v>
      </c>
      <c r="Y67" s="167" t="s">
        <v>28</v>
      </c>
      <c r="Z67" s="167" t="s">
        <v>28</v>
      </c>
      <c r="AA67" s="56" t="s">
        <v>28</v>
      </c>
      <c r="AB67" s="56" t="s">
        <v>28</v>
      </c>
      <c r="AC67" s="56" t="s">
        <v>28</v>
      </c>
      <c r="AD67" s="56" t="s">
        <v>28</v>
      </c>
      <c r="AE67" s="56" t="s">
        <v>28</v>
      </c>
    </row>
    <row r="68" spans="1:33" x14ac:dyDescent="0.25">
      <c r="A68" s="70" t="s">
        <v>140</v>
      </c>
      <c r="B68" s="165">
        <v>38586</v>
      </c>
      <c r="C68" s="165">
        <v>38895</v>
      </c>
      <c r="D68" s="166">
        <v>30800</v>
      </c>
      <c r="E68" s="165">
        <v>30096</v>
      </c>
      <c r="F68" s="165">
        <v>32748</v>
      </c>
      <c r="G68" s="166">
        <v>37370</v>
      </c>
      <c r="H68" s="167">
        <v>35885</v>
      </c>
      <c r="I68" s="167">
        <v>42808</v>
      </c>
      <c r="J68" s="167">
        <v>49278</v>
      </c>
      <c r="K68" s="167">
        <v>54941</v>
      </c>
      <c r="L68" s="167">
        <v>18224</v>
      </c>
      <c r="M68" s="167">
        <v>20633</v>
      </c>
      <c r="N68" s="167">
        <v>76605</v>
      </c>
      <c r="O68" s="56" t="s">
        <v>28</v>
      </c>
      <c r="P68" s="56" t="s">
        <v>28</v>
      </c>
      <c r="Q68" s="165">
        <v>40142</v>
      </c>
      <c r="R68" s="165">
        <v>40677</v>
      </c>
      <c r="S68" s="167">
        <v>32788</v>
      </c>
      <c r="T68" s="165">
        <v>33309</v>
      </c>
      <c r="U68" s="165">
        <v>34951</v>
      </c>
      <c r="V68" s="166">
        <v>40002</v>
      </c>
      <c r="W68" s="167">
        <v>39749</v>
      </c>
      <c r="X68" s="167">
        <v>46636</v>
      </c>
      <c r="Y68" s="167">
        <v>51219</v>
      </c>
      <c r="Z68" s="167">
        <v>56037</v>
      </c>
      <c r="AA68" s="56">
        <v>20226</v>
      </c>
      <c r="AB68" s="56">
        <v>17256</v>
      </c>
      <c r="AC68" s="56">
        <v>80415</v>
      </c>
      <c r="AD68" s="56" t="s">
        <v>28</v>
      </c>
      <c r="AE68" s="56" t="s">
        <v>28</v>
      </c>
    </row>
    <row r="69" spans="1:33" x14ac:dyDescent="0.25">
      <c r="A69" s="70" t="s">
        <v>249</v>
      </c>
      <c r="B69" s="166">
        <v>934402</v>
      </c>
      <c r="C69" s="166">
        <v>1146418</v>
      </c>
      <c r="D69" s="166">
        <v>982295</v>
      </c>
      <c r="E69" s="166">
        <v>1049012</v>
      </c>
      <c r="F69" s="166">
        <v>1139698</v>
      </c>
      <c r="G69" s="166">
        <v>1572619</v>
      </c>
      <c r="H69" s="166">
        <v>1572287</v>
      </c>
      <c r="I69" s="166">
        <v>2070287</v>
      </c>
      <c r="J69" s="166">
        <v>2179227</v>
      </c>
      <c r="K69" s="166">
        <v>2547795</v>
      </c>
      <c r="L69" s="166">
        <v>715251</v>
      </c>
      <c r="M69" s="166">
        <v>1148881</v>
      </c>
      <c r="N69" s="166">
        <v>2456144</v>
      </c>
      <c r="O69" s="56" t="s">
        <v>28</v>
      </c>
      <c r="P69" s="56" t="s">
        <v>28</v>
      </c>
      <c r="Q69" s="166">
        <v>1117432</v>
      </c>
      <c r="R69" s="166">
        <v>1276635</v>
      </c>
      <c r="S69" s="166">
        <v>1089229</v>
      </c>
      <c r="T69" s="166">
        <v>1045309</v>
      </c>
      <c r="U69" s="166">
        <v>1179942</v>
      </c>
      <c r="V69" s="166">
        <v>1451745</v>
      </c>
      <c r="W69" s="167">
        <v>1559942</v>
      </c>
      <c r="X69" s="167">
        <v>2054824</v>
      </c>
      <c r="Y69" s="167">
        <v>2324047</v>
      </c>
      <c r="Z69" s="167">
        <v>2645079</v>
      </c>
      <c r="AA69" s="56">
        <v>798984</v>
      </c>
      <c r="AB69" s="56">
        <v>1194367</v>
      </c>
      <c r="AC69" s="56">
        <v>2550195</v>
      </c>
      <c r="AD69" s="56" t="s">
        <v>28</v>
      </c>
      <c r="AE69" s="56" t="s">
        <v>28</v>
      </c>
    </row>
    <row r="70" spans="1:33" x14ac:dyDescent="0.25">
      <c r="A70" s="70" t="s">
        <v>255</v>
      </c>
      <c r="B70" s="166">
        <v>299569</v>
      </c>
      <c r="C70" s="166">
        <v>397332</v>
      </c>
      <c r="D70" s="166">
        <v>332013</v>
      </c>
      <c r="E70" s="166">
        <v>348674</v>
      </c>
      <c r="F70" s="166">
        <v>354239</v>
      </c>
      <c r="G70" s="166">
        <v>367482</v>
      </c>
      <c r="H70" s="166">
        <v>433897</v>
      </c>
      <c r="I70" s="166">
        <v>467241</v>
      </c>
      <c r="J70" s="166">
        <v>529752</v>
      </c>
      <c r="K70" s="166">
        <v>345215</v>
      </c>
      <c r="L70" s="166">
        <v>422709</v>
      </c>
      <c r="M70" s="166">
        <v>681046</v>
      </c>
      <c r="N70" s="166">
        <v>379042</v>
      </c>
      <c r="O70" s="56" t="s">
        <v>28</v>
      </c>
      <c r="P70" s="56" t="s">
        <v>28</v>
      </c>
      <c r="Q70" s="166">
        <v>240692</v>
      </c>
      <c r="R70" s="166">
        <v>303577</v>
      </c>
      <c r="S70" s="166">
        <v>281437</v>
      </c>
      <c r="T70" s="166">
        <v>312415</v>
      </c>
      <c r="U70" s="166">
        <v>329226</v>
      </c>
      <c r="V70" s="166">
        <v>348428</v>
      </c>
      <c r="W70" s="167">
        <v>418716</v>
      </c>
      <c r="X70" s="167">
        <v>472345</v>
      </c>
      <c r="Y70" s="167">
        <v>527309</v>
      </c>
      <c r="Z70" s="167">
        <v>374144</v>
      </c>
      <c r="AA70" s="56">
        <v>443953</v>
      </c>
      <c r="AB70" s="56">
        <v>635955</v>
      </c>
      <c r="AC70" s="56">
        <v>321869</v>
      </c>
      <c r="AD70" s="56" t="s">
        <v>28</v>
      </c>
      <c r="AE70" s="56" t="s">
        <v>28</v>
      </c>
    </row>
    <row r="71" spans="1:33" x14ac:dyDescent="0.25">
      <c r="A71" s="70" t="s">
        <v>141</v>
      </c>
      <c r="B71" s="165">
        <v>1800</v>
      </c>
      <c r="C71" s="165">
        <v>1620</v>
      </c>
      <c r="D71" s="166">
        <v>1800</v>
      </c>
      <c r="E71" s="165">
        <v>2230</v>
      </c>
      <c r="F71" s="165">
        <v>3175</v>
      </c>
      <c r="G71" s="166">
        <v>1509</v>
      </c>
      <c r="H71" s="167">
        <v>2435</v>
      </c>
      <c r="I71" s="167">
        <v>1503</v>
      </c>
      <c r="J71" s="167">
        <v>1053</v>
      </c>
      <c r="K71" s="167">
        <v>712</v>
      </c>
      <c r="L71" s="167" t="s">
        <v>28</v>
      </c>
      <c r="M71" s="167" t="s">
        <v>28</v>
      </c>
      <c r="N71" s="167" t="s">
        <v>28</v>
      </c>
      <c r="O71" s="56" t="s">
        <v>28</v>
      </c>
      <c r="P71" s="56" t="s">
        <v>28</v>
      </c>
      <c r="Q71" s="165">
        <v>1800</v>
      </c>
      <c r="R71" s="165">
        <v>1620</v>
      </c>
      <c r="S71" s="167">
        <v>1800</v>
      </c>
      <c r="T71" s="165">
        <v>2230</v>
      </c>
      <c r="U71" s="165">
        <v>3175</v>
      </c>
      <c r="V71" s="166">
        <v>1509</v>
      </c>
      <c r="W71" s="167">
        <v>2435</v>
      </c>
      <c r="X71" s="167">
        <v>1503</v>
      </c>
      <c r="Y71" s="167">
        <v>1053</v>
      </c>
      <c r="Z71" s="167">
        <v>762</v>
      </c>
      <c r="AA71" s="56" t="s">
        <v>28</v>
      </c>
      <c r="AB71" s="56" t="s">
        <v>28</v>
      </c>
      <c r="AC71" s="56" t="s">
        <v>28</v>
      </c>
      <c r="AD71" s="56" t="s">
        <v>28</v>
      </c>
      <c r="AE71" s="56" t="s">
        <v>28</v>
      </c>
    </row>
    <row r="72" spans="1:33" x14ac:dyDescent="0.25">
      <c r="A72" s="70" t="s">
        <v>142</v>
      </c>
      <c r="B72" s="165">
        <v>261989</v>
      </c>
      <c r="C72" s="165">
        <v>235786</v>
      </c>
      <c r="D72" s="166">
        <v>203304</v>
      </c>
      <c r="E72" s="165">
        <v>203054</v>
      </c>
      <c r="F72" s="165">
        <v>206481</v>
      </c>
      <c r="G72" s="166">
        <v>267425</v>
      </c>
      <c r="H72" s="167">
        <v>320694</v>
      </c>
      <c r="I72" s="167">
        <v>237203</v>
      </c>
      <c r="J72" s="167">
        <v>257721</v>
      </c>
      <c r="K72" s="167">
        <v>269228</v>
      </c>
      <c r="L72" s="167">
        <v>110295</v>
      </c>
      <c r="M72" s="167">
        <v>116245</v>
      </c>
      <c r="N72" s="167">
        <v>238916</v>
      </c>
      <c r="O72" s="56" t="s">
        <v>28</v>
      </c>
      <c r="P72" s="56" t="s">
        <v>28</v>
      </c>
      <c r="Q72" s="165">
        <v>259960</v>
      </c>
      <c r="R72" s="165">
        <v>235311</v>
      </c>
      <c r="S72" s="167">
        <v>203378</v>
      </c>
      <c r="T72" s="165">
        <v>199009</v>
      </c>
      <c r="U72" s="165">
        <v>200827</v>
      </c>
      <c r="V72" s="166">
        <v>274604</v>
      </c>
      <c r="W72" s="167">
        <v>324518</v>
      </c>
      <c r="X72" s="167">
        <v>231515</v>
      </c>
      <c r="Y72" s="167">
        <v>252458</v>
      </c>
      <c r="Z72" s="167">
        <v>261324</v>
      </c>
      <c r="AA72" s="56">
        <v>109265</v>
      </c>
      <c r="AB72" s="56">
        <v>113333</v>
      </c>
      <c r="AC72" s="56">
        <v>230973</v>
      </c>
      <c r="AD72" s="56" t="s">
        <v>28</v>
      </c>
      <c r="AE72" s="56" t="s">
        <v>28</v>
      </c>
    </row>
    <row r="73" spans="1:33" x14ac:dyDescent="0.25">
      <c r="A73" s="14"/>
      <c r="B73" s="144"/>
      <c r="C73" s="144"/>
      <c r="D73" s="145"/>
      <c r="E73" s="145"/>
      <c r="F73" s="145"/>
      <c r="G73" s="145"/>
      <c r="H73" s="146"/>
      <c r="I73" s="146"/>
      <c r="J73" s="146"/>
      <c r="K73" s="146"/>
      <c r="L73" s="146"/>
      <c r="M73" s="146"/>
      <c r="N73" s="146"/>
      <c r="O73" s="146"/>
      <c r="P73" s="198"/>
      <c r="Q73" s="145"/>
      <c r="R73" s="145"/>
      <c r="S73" s="146"/>
      <c r="T73" s="145"/>
      <c r="U73" s="145"/>
      <c r="V73" s="145"/>
      <c r="W73" s="146"/>
      <c r="X73" s="146"/>
      <c r="Y73" s="146"/>
      <c r="Z73" s="146"/>
      <c r="AA73" s="146"/>
      <c r="AB73" s="146"/>
      <c r="AC73" s="146"/>
      <c r="AD73" s="146"/>
      <c r="AE73" s="189"/>
    </row>
    <row r="74" spans="1:33" ht="25.5" customHeight="1" x14ac:dyDescent="0.25">
      <c r="A74" s="26" t="s">
        <v>239</v>
      </c>
      <c r="B74" s="55">
        <v>26964085</v>
      </c>
      <c r="C74" s="55">
        <v>24091667</v>
      </c>
      <c r="D74" s="57">
        <v>21234434</v>
      </c>
      <c r="E74" s="55">
        <v>21829461</v>
      </c>
      <c r="F74" s="55">
        <v>23930272</v>
      </c>
      <c r="G74" s="57">
        <v>25371506</v>
      </c>
      <c r="H74" s="56">
        <v>24732641</v>
      </c>
      <c r="I74" s="56">
        <v>26094152</v>
      </c>
      <c r="J74" s="56">
        <v>21586951</v>
      </c>
      <c r="K74" s="56">
        <v>22742580</v>
      </c>
      <c r="L74" s="56">
        <v>11180605</v>
      </c>
      <c r="M74" s="56">
        <v>14862758</v>
      </c>
      <c r="N74" s="56">
        <v>19817494</v>
      </c>
      <c r="O74" s="56">
        <v>20978507</v>
      </c>
      <c r="P74" s="56">
        <v>22501678</v>
      </c>
      <c r="Q74" s="55">
        <v>26439949</v>
      </c>
      <c r="R74" s="55">
        <v>23851845</v>
      </c>
      <c r="S74" s="56">
        <v>21295505</v>
      </c>
      <c r="T74" s="55">
        <v>21736268</v>
      </c>
      <c r="U74" s="55">
        <v>23276857</v>
      </c>
      <c r="V74" s="57">
        <v>24713847</v>
      </c>
      <c r="W74" s="56">
        <v>24463636</v>
      </c>
      <c r="X74" s="56">
        <v>24869410</v>
      </c>
      <c r="Y74" s="56">
        <v>20469295</v>
      </c>
      <c r="Z74" s="56">
        <v>21614668</v>
      </c>
      <c r="AA74" s="56">
        <v>10538137</v>
      </c>
      <c r="AB74" s="56">
        <v>14615474</v>
      </c>
      <c r="AC74" s="56">
        <v>18895817</v>
      </c>
      <c r="AD74" s="56">
        <v>20362316</v>
      </c>
      <c r="AE74" s="56">
        <v>21965020</v>
      </c>
      <c r="AF74" s="194"/>
    </row>
    <row r="75" spans="1:33" x14ac:dyDescent="0.25">
      <c r="A75" s="70" t="s">
        <v>250</v>
      </c>
      <c r="B75" s="166">
        <v>324212</v>
      </c>
      <c r="C75" s="166">
        <v>299471</v>
      </c>
      <c r="D75" s="166">
        <v>304969</v>
      </c>
      <c r="E75" s="166">
        <v>201973</v>
      </c>
      <c r="F75" s="166">
        <v>224729</v>
      </c>
      <c r="G75" s="166">
        <v>219447</v>
      </c>
      <c r="H75" s="167">
        <v>201642</v>
      </c>
      <c r="I75" s="167">
        <v>284515</v>
      </c>
      <c r="J75" s="167">
        <v>221158</v>
      </c>
      <c r="K75" s="167">
        <v>213621</v>
      </c>
      <c r="L75" s="167">
        <v>117529</v>
      </c>
      <c r="M75" s="167">
        <v>203101</v>
      </c>
      <c r="N75" s="167">
        <v>264975</v>
      </c>
      <c r="O75" s="56">
        <v>296245</v>
      </c>
      <c r="P75" s="56">
        <v>342338</v>
      </c>
      <c r="Q75" s="166">
        <v>286268</v>
      </c>
      <c r="R75" s="166">
        <v>269272</v>
      </c>
      <c r="S75" s="166">
        <v>281329</v>
      </c>
      <c r="T75" s="166">
        <v>188848</v>
      </c>
      <c r="U75" s="166">
        <v>207945</v>
      </c>
      <c r="V75" s="166">
        <v>201224</v>
      </c>
      <c r="W75" s="167">
        <v>178602</v>
      </c>
      <c r="X75" s="167">
        <v>306178</v>
      </c>
      <c r="Y75" s="167">
        <v>211552</v>
      </c>
      <c r="Z75" s="167">
        <v>204497</v>
      </c>
      <c r="AA75" s="56">
        <v>109371</v>
      </c>
      <c r="AB75" s="56">
        <v>179340</v>
      </c>
      <c r="AC75" s="56">
        <v>239857</v>
      </c>
      <c r="AD75" s="56">
        <v>276606</v>
      </c>
      <c r="AE75" s="56">
        <v>330594</v>
      </c>
      <c r="AG75" s="194"/>
    </row>
    <row r="76" spans="1:33" x14ac:dyDescent="0.25">
      <c r="A76" s="70" t="s">
        <v>251</v>
      </c>
      <c r="B76" s="166">
        <v>21640</v>
      </c>
      <c r="C76" s="166">
        <v>20279</v>
      </c>
      <c r="D76" s="166">
        <v>19098</v>
      </c>
      <c r="E76" s="166">
        <v>11156</v>
      </c>
      <c r="F76" s="166">
        <v>9522</v>
      </c>
      <c r="G76" s="166">
        <v>8950</v>
      </c>
      <c r="H76" s="166">
        <v>10365</v>
      </c>
      <c r="I76" s="166">
        <v>6863</v>
      </c>
      <c r="J76" s="167">
        <v>8917</v>
      </c>
      <c r="K76" s="167">
        <v>7629</v>
      </c>
      <c r="L76" s="167">
        <v>1834</v>
      </c>
      <c r="M76" s="167">
        <v>9973</v>
      </c>
      <c r="N76" s="167">
        <v>9034</v>
      </c>
      <c r="O76" s="56">
        <v>13582</v>
      </c>
      <c r="P76" s="56">
        <v>14296</v>
      </c>
      <c r="Q76" s="166">
        <v>20567</v>
      </c>
      <c r="R76" s="166">
        <v>19197</v>
      </c>
      <c r="S76" s="166">
        <v>18603</v>
      </c>
      <c r="T76" s="166">
        <v>9885</v>
      </c>
      <c r="U76" s="166">
        <v>9208</v>
      </c>
      <c r="V76" s="167">
        <v>8817</v>
      </c>
      <c r="W76" s="167">
        <v>9697</v>
      </c>
      <c r="X76" s="167">
        <v>6460</v>
      </c>
      <c r="Y76" s="167">
        <v>7874</v>
      </c>
      <c r="Z76" s="167">
        <v>6223</v>
      </c>
      <c r="AA76" s="56">
        <v>1660</v>
      </c>
      <c r="AB76" s="56">
        <v>7896</v>
      </c>
      <c r="AC76" s="56">
        <v>7104</v>
      </c>
      <c r="AD76" s="56">
        <v>11436</v>
      </c>
      <c r="AE76" s="56">
        <v>12265</v>
      </c>
      <c r="AG76" s="194"/>
    </row>
    <row r="77" spans="1:33" x14ac:dyDescent="0.25">
      <c r="A77" s="70" t="s">
        <v>205</v>
      </c>
      <c r="B77" s="166">
        <v>9730</v>
      </c>
      <c r="C77" s="166">
        <v>10897</v>
      </c>
      <c r="D77" s="166">
        <v>8707</v>
      </c>
      <c r="E77" s="166">
        <v>8645</v>
      </c>
      <c r="F77" s="166">
        <v>6527</v>
      </c>
      <c r="G77" s="166">
        <v>6569</v>
      </c>
      <c r="H77" s="167">
        <v>8156</v>
      </c>
      <c r="I77" s="167">
        <v>11943</v>
      </c>
      <c r="J77" s="167">
        <v>71017</v>
      </c>
      <c r="K77" s="167">
        <v>76133</v>
      </c>
      <c r="L77" s="167">
        <v>19148</v>
      </c>
      <c r="M77" s="167">
        <v>69173</v>
      </c>
      <c r="N77" s="167">
        <v>104580</v>
      </c>
      <c r="O77" s="56">
        <v>119181</v>
      </c>
      <c r="P77" s="56">
        <v>122315</v>
      </c>
      <c r="Q77" s="166">
        <v>9642</v>
      </c>
      <c r="R77" s="166">
        <v>10679</v>
      </c>
      <c r="S77" s="167">
        <v>8753</v>
      </c>
      <c r="T77" s="166">
        <v>8452</v>
      </c>
      <c r="U77" s="166">
        <v>6898</v>
      </c>
      <c r="V77" s="166">
        <v>6256</v>
      </c>
      <c r="W77" s="167">
        <v>8028</v>
      </c>
      <c r="X77" s="167">
        <v>12055</v>
      </c>
      <c r="Y77" s="167">
        <v>72502</v>
      </c>
      <c r="Z77" s="167">
        <v>74467</v>
      </c>
      <c r="AA77" s="56">
        <v>19507</v>
      </c>
      <c r="AB77" s="56">
        <v>62492</v>
      </c>
      <c r="AC77" s="56">
        <v>98336</v>
      </c>
      <c r="AD77" s="56">
        <v>119061</v>
      </c>
      <c r="AE77" s="56">
        <v>128979</v>
      </c>
      <c r="AG77" s="194"/>
    </row>
    <row r="78" spans="1:33" x14ac:dyDescent="0.25">
      <c r="A78" s="70" t="s">
        <v>144</v>
      </c>
      <c r="B78" s="166">
        <v>13774</v>
      </c>
      <c r="C78" s="166">
        <v>14429</v>
      </c>
      <c r="D78" s="166">
        <v>18609</v>
      </c>
      <c r="E78" s="166">
        <v>17947</v>
      </c>
      <c r="F78" s="166">
        <v>12062</v>
      </c>
      <c r="G78" s="166">
        <v>10224</v>
      </c>
      <c r="H78" s="167">
        <v>9136</v>
      </c>
      <c r="I78" s="167">
        <v>48504</v>
      </c>
      <c r="J78" s="167">
        <v>125855</v>
      </c>
      <c r="K78" s="167">
        <v>133422</v>
      </c>
      <c r="L78" s="167">
        <v>26284</v>
      </c>
      <c r="M78" s="167">
        <v>74818</v>
      </c>
      <c r="N78" s="167">
        <v>171602</v>
      </c>
      <c r="O78" s="56">
        <v>90400</v>
      </c>
      <c r="P78" s="56">
        <v>78849</v>
      </c>
      <c r="Q78" s="166">
        <v>12400</v>
      </c>
      <c r="R78" s="166">
        <v>12769</v>
      </c>
      <c r="S78" s="167">
        <v>16303</v>
      </c>
      <c r="T78" s="166">
        <v>17456</v>
      </c>
      <c r="U78" s="166">
        <v>11474</v>
      </c>
      <c r="V78" s="166">
        <v>9902</v>
      </c>
      <c r="W78" s="167">
        <v>8721</v>
      </c>
      <c r="X78" s="167">
        <v>43818</v>
      </c>
      <c r="Y78" s="167">
        <v>113256</v>
      </c>
      <c r="Z78" s="167">
        <v>115251</v>
      </c>
      <c r="AA78" s="56">
        <v>16741</v>
      </c>
      <c r="AB78" s="56">
        <v>65406</v>
      </c>
      <c r="AC78" s="56">
        <v>146251</v>
      </c>
      <c r="AD78" s="56">
        <v>70773</v>
      </c>
      <c r="AE78" s="56">
        <v>70320</v>
      </c>
      <c r="AG78" s="194"/>
    </row>
    <row r="79" spans="1:33" x14ac:dyDescent="0.25">
      <c r="A79" s="70" t="s">
        <v>179</v>
      </c>
      <c r="B79" s="166">
        <v>295</v>
      </c>
      <c r="C79" s="166">
        <v>445</v>
      </c>
      <c r="D79" s="166">
        <v>280</v>
      </c>
      <c r="E79" s="166">
        <v>92</v>
      </c>
      <c r="F79" s="171" t="s">
        <v>28</v>
      </c>
      <c r="G79" s="171" t="s">
        <v>28</v>
      </c>
      <c r="H79" s="167" t="s">
        <v>28</v>
      </c>
      <c r="I79" s="167" t="s">
        <v>28</v>
      </c>
      <c r="J79" s="167" t="s">
        <v>28</v>
      </c>
      <c r="K79" s="167" t="s">
        <v>28</v>
      </c>
      <c r="L79" s="167" t="s">
        <v>28</v>
      </c>
      <c r="M79" s="167" t="s">
        <v>28</v>
      </c>
      <c r="N79" s="167" t="s">
        <v>28</v>
      </c>
      <c r="O79" s="56" t="s">
        <v>28</v>
      </c>
      <c r="P79" s="56" t="s">
        <v>28</v>
      </c>
      <c r="Q79" s="166">
        <v>266</v>
      </c>
      <c r="R79" s="166">
        <v>426</v>
      </c>
      <c r="S79" s="167">
        <v>271</v>
      </c>
      <c r="T79" s="166">
        <v>94</v>
      </c>
      <c r="U79" s="171" t="s">
        <v>28</v>
      </c>
      <c r="V79" s="171" t="s">
        <v>28</v>
      </c>
      <c r="W79" s="167" t="s">
        <v>28</v>
      </c>
      <c r="X79" s="167" t="s">
        <v>28</v>
      </c>
      <c r="Y79" s="167" t="s">
        <v>28</v>
      </c>
      <c r="Z79" s="167" t="s">
        <v>28</v>
      </c>
      <c r="AA79" s="56" t="s">
        <v>28</v>
      </c>
      <c r="AB79" s="56" t="s">
        <v>28</v>
      </c>
      <c r="AC79" s="56" t="s">
        <v>28</v>
      </c>
      <c r="AD79" s="56" t="s">
        <v>28</v>
      </c>
      <c r="AE79" s="56" t="s">
        <v>28</v>
      </c>
      <c r="AF79" s="195"/>
      <c r="AG79" s="194"/>
    </row>
    <row r="80" spans="1:33" x14ac:dyDescent="0.25">
      <c r="A80" s="70" t="s">
        <v>314</v>
      </c>
      <c r="B80" s="171" t="s">
        <v>28</v>
      </c>
      <c r="C80" s="171" t="s">
        <v>28</v>
      </c>
      <c r="D80" s="171" t="s">
        <v>28</v>
      </c>
      <c r="E80" s="171" t="s">
        <v>28</v>
      </c>
      <c r="F80" s="171" t="s">
        <v>28</v>
      </c>
      <c r="G80" s="171" t="s">
        <v>28</v>
      </c>
      <c r="H80" s="171" t="s">
        <v>28</v>
      </c>
      <c r="I80" s="171" t="s">
        <v>28</v>
      </c>
      <c r="J80" s="171" t="s">
        <v>28</v>
      </c>
      <c r="K80" s="167">
        <v>507</v>
      </c>
      <c r="L80" s="167">
        <v>1039</v>
      </c>
      <c r="M80" s="167">
        <v>7650</v>
      </c>
      <c r="N80" s="167">
        <v>5477</v>
      </c>
      <c r="O80" s="56">
        <v>10753</v>
      </c>
      <c r="P80" s="56">
        <v>12001</v>
      </c>
      <c r="Q80" s="171" t="s">
        <v>28</v>
      </c>
      <c r="R80" s="171" t="s">
        <v>28</v>
      </c>
      <c r="S80" s="171" t="s">
        <v>28</v>
      </c>
      <c r="T80" s="171" t="s">
        <v>28</v>
      </c>
      <c r="U80" s="171" t="s">
        <v>28</v>
      </c>
      <c r="V80" s="171" t="s">
        <v>28</v>
      </c>
      <c r="W80" s="171" t="s">
        <v>28</v>
      </c>
      <c r="X80" s="171" t="s">
        <v>28</v>
      </c>
      <c r="Y80" s="171" t="s">
        <v>28</v>
      </c>
      <c r="Z80" s="167">
        <v>331</v>
      </c>
      <c r="AA80" s="56">
        <v>838</v>
      </c>
      <c r="AB80" s="56">
        <v>5416</v>
      </c>
      <c r="AC80" s="56">
        <v>2946</v>
      </c>
      <c r="AD80" s="56">
        <v>4679</v>
      </c>
      <c r="AE80" s="56">
        <v>7497</v>
      </c>
      <c r="AF80" s="196"/>
      <c r="AG80" s="194"/>
    </row>
    <row r="81" spans="1:33" x14ac:dyDescent="0.25">
      <c r="A81" s="70" t="s">
        <v>145</v>
      </c>
      <c r="B81" s="165">
        <v>45206</v>
      </c>
      <c r="C81" s="166">
        <v>39374</v>
      </c>
      <c r="D81" s="166">
        <v>33665</v>
      </c>
      <c r="E81" s="166">
        <v>28051</v>
      </c>
      <c r="F81" s="166">
        <v>58304</v>
      </c>
      <c r="G81" s="166">
        <v>81928</v>
      </c>
      <c r="H81" s="167">
        <v>76837</v>
      </c>
      <c r="I81" s="167">
        <v>95260</v>
      </c>
      <c r="J81" s="167">
        <v>115700</v>
      </c>
      <c r="K81" s="167">
        <v>119115</v>
      </c>
      <c r="L81" s="167">
        <v>59334</v>
      </c>
      <c r="M81" s="167">
        <v>88001</v>
      </c>
      <c r="N81" s="167">
        <v>89537</v>
      </c>
      <c r="O81" s="56">
        <v>83109</v>
      </c>
      <c r="P81" s="56">
        <v>112996</v>
      </c>
      <c r="Q81" s="165">
        <v>43710</v>
      </c>
      <c r="R81" s="166">
        <v>38300</v>
      </c>
      <c r="S81" s="167">
        <v>33414</v>
      </c>
      <c r="T81" s="166">
        <v>28024</v>
      </c>
      <c r="U81" s="166">
        <v>54695</v>
      </c>
      <c r="V81" s="166">
        <v>75784</v>
      </c>
      <c r="W81" s="167">
        <v>71128</v>
      </c>
      <c r="X81" s="167">
        <v>85565</v>
      </c>
      <c r="Y81" s="167">
        <v>101720</v>
      </c>
      <c r="Z81" s="167">
        <v>107651</v>
      </c>
      <c r="AA81" s="56">
        <v>54781</v>
      </c>
      <c r="AB81" s="56">
        <v>73485</v>
      </c>
      <c r="AC81" s="56">
        <v>77881</v>
      </c>
      <c r="AD81" s="56">
        <v>78162</v>
      </c>
      <c r="AE81" s="56">
        <v>107002</v>
      </c>
      <c r="AF81" s="196"/>
      <c r="AG81" s="194"/>
    </row>
    <row r="82" spans="1:33" x14ac:dyDescent="0.25">
      <c r="A82" s="70" t="s">
        <v>180</v>
      </c>
      <c r="B82" s="165">
        <v>8763</v>
      </c>
      <c r="C82" s="166">
        <v>5595</v>
      </c>
      <c r="D82" s="166">
        <v>3692</v>
      </c>
      <c r="E82" s="166">
        <v>1127</v>
      </c>
      <c r="F82" s="171" t="s">
        <v>28</v>
      </c>
      <c r="G82" s="171" t="s">
        <v>28</v>
      </c>
      <c r="H82" s="167" t="s">
        <v>28</v>
      </c>
      <c r="I82" s="167" t="s">
        <v>28</v>
      </c>
      <c r="J82" s="167" t="s">
        <v>28</v>
      </c>
      <c r="K82" s="167" t="s">
        <v>28</v>
      </c>
      <c r="L82" s="167" t="s">
        <v>28</v>
      </c>
      <c r="M82" s="167" t="s">
        <v>28</v>
      </c>
      <c r="N82" s="167" t="s">
        <v>28</v>
      </c>
      <c r="O82" s="56" t="s">
        <v>28</v>
      </c>
      <c r="P82" s="56" t="s">
        <v>28</v>
      </c>
      <c r="Q82" s="165">
        <v>8623</v>
      </c>
      <c r="R82" s="166">
        <v>5493</v>
      </c>
      <c r="S82" s="167">
        <v>3580</v>
      </c>
      <c r="T82" s="166">
        <v>1084</v>
      </c>
      <c r="U82" s="171" t="s">
        <v>28</v>
      </c>
      <c r="V82" s="171" t="s">
        <v>28</v>
      </c>
      <c r="W82" s="167" t="s">
        <v>28</v>
      </c>
      <c r="X82" s="167" t="s">
        <v>28</v>
      </c>
      <c r="Y82" s="167" t="s">
        <v>28</v>
      </c>
      <c r="Z82" s="167" t="s">
        <v>28</v>
      </c>
      <c r="AA82" s="56" t="s">
        <v>28</v>
      </c>
      <c r="AB82" s="56" t="s">
        <v>28</v>
      </c>
      <c r="AC82" s="56" t="s">
        <v>28</v>
      </c>
      <c r="AD82" s="56" t="s">
        <v>28</v>
      </c>
      <c r="AE82" s="56" t="s">
        <v>28</v>
      </c>
      <c r="AF82" s="195"/>
      <c r="AG82" s="194"/>
    </row>
    <row r="83" spans="1:33" x14ac:dyDescent="0.25">
      <c r="A83" s="70" t="s">
        <v>206</v>
      </c>
      <c r="B83" s="165">
        <v>376902</v>
      </c>
      <c r="C83" s="166">
        <v>291768</v>
      </c>
      <c r="D83" s="166">
        <v>433452</v>
      </c>
      <c r="E83" s="166">
        <v>435605</v>
      </c>
      <c r="F83" s="166">
        <v>466584</v>
      </c>
      <c r="G83" s="166">
        <v>387140</v>
      </c>
      <c r="H83" s="167">
        <v>371361</v>
      </c>
      <c r="I83" s="167">
        <v>305025</v>
      </c>
      <c r="J83" s="167">
        <v>277545</v>
      </c>
      <c r="K83" s="167">
        <v>306410</v>
      </c>
      <c r="L83" s="167">
        <v>224667</v>
      </c>
      <c r="M83" s="167">
        <v>246023</v>
      </c>
      <c r="N83" s="167">
        <v>391931</v>
      </c>
      <c r="O83" s="56">
        <v>447231</v>
      </c>
      <c r="P83" s="56">
        <v>470897</v>
      </c>
      <c r="Q83" s="165">
        <v>363392</v>
      </c>
      <c r="R83" s="166">
        <v>284337</v>
      </c>
      <c r="S83" s="167">
        <v>428860</v>
      </c>
      <c r="T83" s="166">
        <v>413435</v>
      </c>
      <c r="U83" s="166">
        <v>420632</v>
      </c>
      <c r="V83" s="166">
        <v>355133</v>
      </c>
      <c r="W83" s="167">
        <v>333874</v>
      </c>
      <c r="X83" s="167">
        <v>273115</v>
      </c>
      <c r="Y83" s="167">
        <v>266617</v>
      </c>
      <c r="Z83" s="167">
        <v>283474</v>
      </c>
      <c r="AA83" s="56">
        <v>199357</v>
      </c>
      <c r="AB83" s="56">
        <v>211995</v>
      </c>
      <c r="AC83" s="56">
        <v>343319</v>
      </c>
      <c r="AD83" s="56">
        <v>388136</v>
      </c>
      <c r="AE83" s="56">
        <v>411035</v>
      </c>
      <c r="AF83" s="196"/>
      <c r="AG83" s="194"/>
    </row>
    <row r="84" spans="1:33" x14ac:dyDescent="0.25">
      <c r="A84" s="70" t="s">
        <v>146</v>
      </c>
      <c r="B84" s="165">
        <v>10905</v>
      </c>
      <c r="C84" s="166">
        <v>9110</v>
      </c>
      <c r="D84" s="166">
        <v>10041</v>
      </c>
      <c r="E84" s="166">
        <v>6788</v>
      </c>
      <c r="F84" s="166">
        <v>4518</v>
      </c>
      <c r="G84" s="166">
        <v>4000</v>
      </c>
      <c r="H84" s="167">
        <v>5731</v>
      </c>
      <c r="I84" s="167">
        <v>4274</v>
      </c>
      <c r="J84" s="167">
        <v>4577</v>
      </c>
      <c r="K84" s="167">
        <v>4542</v>
      </c>
      <c r="L84" s="167">
        <v>1283</v>
      </c>
      <c r="M84" s="167">
        <v>3612</v>
      </c>
      <c r="N84" s="167">
        <v>3320</v>
      </c>
      <c r="O84" s="56">
        <v>5746</v>
      </c>
      <c r="P84" s="56">
        <v>6657</v>
      </c>
      <c r="Q84" s="165">
        <v>10821</v>
      </c>
      <c r="R84" s="166">
        <v>8760</v>
      </c>
      <c r="S84" s="167">
        <v>9924</v>
      </c>
      <c r="T84" s="166">
        <v>6792</v>
      </c>
      <c r="U84" s="166">
        <v>4683</v>
      </c>
      <c r="V84" s="166">
        <v>4094</v>
      </c>
      <c r="W84" s="167">
        <v>5676</v>
      </c>
      <c r="X84" s="167">
        <v>4129</v>
      </c>
      <c r="Y84" s="167">
        <v>3801</v>
      </c>
      <c r="Z84" s="167">
        <v>4072</v>
      </c>
      <c r="AA84" s="56">
        <v>885</v>
      </c>
      <c r="AB84" s="56">
        <v>3042</v>
      </c>
      <c r="AC84" s="56">
        <v>2846</v>
      </c>
      <c r="AD84" s="56">
        <v>4588</v>
      </c>
      <c r="AE84" s="56">
        <v>5176</v>
      </c>
      <c r="AF84" s="196"/>
      <c r="AG84" s="194"/>
    </row>
    <row r="85" spans="1:33" x14ac:dyDescent="0.25">
      <c r="A85" s="70" t="s">
        <v>181</v>
      </c>
      <c r="B85" s="165">
        <v>78379</v>
      </c>
      <c r="C85" s="166">
        <v>79509</v>
      </c>
      <c r="D85" s="166">
        <v>40041</v>
      </c>
      <c r="E85" s="166">
        <v>17076</v>
      </c>
      <c r="F85" s="171" t="s">
        <v>28</v>
      </c>
      <c r="G85" s="171" t="s">
        <v>28</v>
      </c>
      <c r="H85" s="167" t="s">
        <v>28</v>
      </c>
      <c r="I85" s="167" t="s">
        <v>28</v>
      </c>
      <c r="J85" s="167" t="s">
        <v>28</v>
      </c>
      <c r="K85" s="167" t="s">
        <v>28</v>
      </c>
      <c r="L85" s="167" t="s">
        <v>28</v>
      </c>
      <c r="M85" s="167" t="s">
        <v>28</v>
      </c>
      <c r="N85" s="167" t="s">
        <v>28</v>
      </c>
      <c r="O85" s="56" t="s">
        <v>28</v>
      </c>
      <c r="P85" s="56" t="s">
        <v>28</v>
      </c>
      <c r="Q85" s="165">
        <v>75831</v>
      </c>
      <c r="R85" s="166">
        <v>79572</v>
      </c>
      <c r="S85" s="167">
        <v>39881</v>
      </c>
      <c r="T85" s="166">
        <v>16557</v>
      </c>
      <c r="U85" s="171" t="s">
        <v>28</v>
      </c>
      <c r="V85" s="171" t="s">
        <v>28</v>
      </c>
      <c r="W85" s="167" t="s">
        <v>28</v>
      </c>
      <c r="X85" s="167" t="s">
        <v>28</v>
      </c>
      <c r="Y85" s="167" t="s">
        <v>28</v>
      </c>
      <c r="Z85" s="167" t="s">
        <v>28</v>
      </c>
      <c r="AA85" s="56" t="s">
        <v>28</v>
      </c>
      <c r="AB85" s="56" t="s">
        <v>28</v>
      </c>
      <c r="AC85" s="56" t="s">
        <v>28</v>
      </c>
      <c r="AD85" s="56" t="s">
        <v>28</v>
      </c>
      <c r="AE85" s="56" t="s">
        <v>28</v>
      </c>
      <c r="AF85" s="195"/>
      <c r="AG85" s="194"/>
    </row>
    <row r="86" spans="1:33" x14ac:dyDescent="0.25">
      <c r="A86" s="70" t="s">
        <v>147</v>
      </c>
      <c r="B86" s="165">
        <v>422704</v>
      </c>
      <c r="C86" s="166">
        <v>336431</v>
      </c>
      <c r="D86" s="166">
        <v>259713</v>
      </c>
      <c r="E86" s="166">
        <v>230786</v>
      </c>
      <c r="F86" s="166">
        <v>154183</v>
      </c>
      <c r="G86" s="166">
        <v>426356</v>
      </c>
      <c r="H86" s="167">
        <v>806916</v>
      </c>
      <c r="I86" s="167">
        <v>914172</v>
      </c>
      <c r="J86" s="167">
        <v>527236</v>
      </c>
      <c r="K86" s="167">
        <v>490512</v>
      </c>
      <c r="L86" s="167">
        <v>94266</v>
      </c>
      <c r="M86" s="167">
        <v>296197</v>
      </c>
      <c r="N86" s="167">
        <v>463728</v>
      </c>
      <c r="O86" s="56">
        <v>453543</v>
      </c>
      <c r="P86" s="56">
        <v>398478</v>
      </c>
      <c r="Q86" s="165">
        <v>407366</v>
      </c>
      <c r="R86" s="166">
        <v>322712</v>
      </c>
      <c r="S86" s="167">
        <v>249781</v>
      </c>
      <c r="T86" s="166">
        <v>221342</v>
      </c>
      <c r="U86" s="166">
        <v>146055</v>
      </c>
      <c r="V86" s="166">
        <v>338036</v>
      </c>
      <c r="W86" s="167">
        <v>625071</v>
      </c>
      <c r="X86" s="167">
        <v>763864</v>
      </c>
      <c r="Y86" s="167">
        <v>385352</v>
      </c>
      <c r="Z86" s="167">
        <v>372568</v>
      </c>
      <c r="AA86" s="56">
        <v>70080</v>
      </c>
      <c r="AB86" s="56">
        <v>179441</v>
      </c>
      <c r="AC86" s="56">
        <v>224452</v>
      </c>
      <c r="AD86" s="56">
        <v>229547</v>
      </c>
      <c r="AE86" s="56">
        <v>224047</v>
      </c>
      <c r="AF86" s="196"/>
      <c r="AG86" s="194"/>
    </row>
    <row r="87" spans="1:33" x14ac:dyDescent="0.25">
      <c r="A87" s="70" t="s">
        <v>182</v>
      </c>
      <c r="B87" s="171" t="s">
        <v>28</v>
      </c>
      <c r="C87" s="171" t="s">
        <v>28</v>
      </c>
      <c r="D87" s="171" t="s">
        <v>28</v>
      </c>
      <c r="E87" s="166">
        <v>21</v>
      </c>
      <c r="F87" s="171" t="s">
        <v>28</v>
      </c>
      <c r="G87" s="171" t="s">
        <v>28</v>
      </c>
      <c r="H87" s="167" t="s">
        <v>28</v>
      </c>
      <c r="I87" s="167" t="s">
        <v>28</v>
      </c>
      <c r="J87" s="167" t="s">
        <v>28</v>
      </c>
      <c r="K87" s="167" t="s">
        <v>28</v>
      </c>
      <c r="L87" s="167" t="s">
        <v>28</v>
      </c>
      <c r="M87" s="167" t="s">
        <v>28</v>
      </c>
      <c r="N87" s="167" t="s">
        <v>28</v>
      </c>
      <c r="O87" s="56" t="s">
        <v>28</v>
      </c>
      <c r="P87" s="56" t="s">
        <v>28</v>
      </c>
      <c r="Q87" s="172" t="s">
        <v>28</v>
      </c>
      <c r="R87" s="172" t="s">
        <v>28</v>
      </c>
      <c r="S87" s="172" t="s">
        <v>28</v>
      </c>
      <c r="T87" s="166">
        <v>34</v>
      </c>
      <c r="U87" s="171" t="s">
        <v>28</v>
      </c>
      <c r="V87" s="171" t="s">
        <v>28</v>
      </c>
      <c r="W87" s="167" t="s">
        <v>28</v>
      </c>
      <c r="X87" s="167" t="s">
        <v>28</v>
      </c>
      <c r="Y87" s="167" t="s">
        <v>28</v>
      </c>
      <c r="Z87" s="167" t="s">
        <v>28</v>
      </c>
      <c r="AA87" s="56" t="s">
        <v>28</v>
      </c>
      <c r="AB87" s="56" t="s">
        <v>28</v>
      </c>
      <c r="AC87" s="56" t="s">
        <v>28</v>
      </c>
      <c r="AD87" s="56" t="s">
        <v>28</v>
      </c>
      <c r="AE87" s="56" t="s">
        <v>28</v>
      </c>
      <c r="AF87" s="195"/>
      <c r="AG87" s="194"/>
    </row>
    <row r="88" spans="1:33" x14ac:dyDescent="0.25">
      <c r="A88" s="70" t="s">
        <v>148</v>
      </c>
      <c r="B88" s="166">
        <v>254314</v>
      </c>
      <c r="C88" s="166">
        <v>273487</v>
      </c>
      <c r="D88" s="166">
        <v>287872</v>
      </c>
      <c r="E88" s="166">
        <v>339605</v>
      </c>
      <c r="F88" s="166">
        <v>386822</v>
      </c>
      <c r="G88" s="166">
        <v>448658</v>
      </c>
      <c r="H88" s="167">
        <v>487560</v>
      </c>
      <c r="I88" s="167">
        <v>475554</v>
      </c>
      <c r="J88" s="167">
        <v>490433</v>
      </c>
      <c r="K88" s="167">
        <v>655956</v>
      </c>
      <c r="L88" s="167">
        <v>317878</v>
      </c>
      <c r="M88" s="167">
        <v>421453</v>
      </c>
      <c r="N88" s="167">
        <v>778693</v>
      </c>
      <c r="O88" s="56">
        <v>936185</v>
      </c>
      <c r="P88" s="56">
        <v>958391</v>
      </c>
      <c r="Q88" s="166">
        <v>243770</v>
      </c>
      <c r="R88" s="166">
        <v>265504</v>
      </c>
      <c r="S88" s="167">
        <v>260429</v>
      </c>
      <c r="T88" s="166">
        <v>314308</v>
      </c>
      <c r="U88" s="166">
        <v>343012</v>
      </c>
      <c r="V88" s="166">
        <v>407940</v>
      </c>
      <c r="W88" s="167">
        <v>413918</v>
      </c>
      <c r="X88" s="167">
        <v>475040</v>
      </c>
      <c r="Y88" s="167">
        <v>499923</v>
      </c>
      <c r="Z88" s="167">
        <v>567551</v>
      </c>
      <c r="AA88" s="56">
        <v>307319</v>
      </c>
      <c r="AB88" s="56">
        <v>433952</v>
      </c>
      <c r="AC88" s="56">
        <v>752254</v>
      </c>
      <c r="AD88" s="56">
        <v>914784</v>
      </c>
      <c r="AE88" s="56">
        <v>906381</v>
      </c>
      <c r="AF88" s="196"/>
      <c r="AG88" s="194"/>
    </row>
    <row r="89" spans="1:33" x14ac:dyDescent="0.25">
      <c r="A89" s="70" t="s">
        <v>149</v>
      </c>
      <c r="B89" s="165">
        <v>792096</v>
      </c>
      <c r="C89" s="166">
        <v>755503</v>
      </c>
      <c r="D89" s="166">
        <v>641804</v>
      </c>
      <c r="E89" s="166">
        <v>765298</v>
      </c>
      <c r="F89" s="166">
        <v>743302</v>
      </c>
      <c r="G89" s="166">
        <v>767398</v>
      </c>
      <c r="H89" s="167">
        <v>781846</v>
      </c>
      <c r="I89" s="167">
        <v>814909</v>
      </c>
      <c r="J89" s="167">
        <v>851809</v>
      </c>
      <c r="K89" s="167">
        <v>834227</v>
      </c>
      <c r="L89" s="167">
        <v>416685</v>
      </c>
      <c r="M89" s="167">
        <v>419323</v>
      </c>
      <c r="N89" s="167">
        <v>666722</v>
      </c>
      <c r="O89" s="56">
        <v>759981</v>
      </c>
      <c r="P89" s="56">
        <v>778648</v>
      </c>
      <c r="Q89" s="165">
        <v>766032</v>
      </c>
      <c r="R89" s="166">
        <v>740108</v>
      </c>
      <c r="S89" s="167">
        <v>633674</v>
      </c>
      <c r="T89" s="166">
        <v>663991</v>
      </c>
      <c r="U89" s="166">
        <v>627410</v>
      </c>
      <c r="V89" s="166">
        <v>743416</v>
      </c>
      <c r="W89" s="167">
        <v>754098</v>
      </c>
      <c r="X89" s="167">
        <v>787922</v>
      </c>
      <c r="Y89" s="167">
        <v>787669</v>
      </c>
      <c r="Z89" s="167">
        <v>776942</v>
      </c>
      <c r="AA89" s="56">
        <v>396873</v>
      </c>
      <c r="AB89" s="56">
        <v>391737</v>
      </c>
      <c r="AC89" s="56">
        <v>597060</v>
      </c>
      <c r="AD89" s="56">
        <v>692950</v>
      </c>
      <c r="AE89" s="56">
        <v>709506</v>
      </c>
      <c r="AF89" s="196"/>
      <c r="AG89" s="194"/>
    </row>
    <row r="90" spans="1:33" x14ac:dyDescent="0.25">
      <c r="A90" s="70" t="s">
        <v>150</v>
      </c>
      <c r="B90" s="165">
        <v>288273</v>
      </c>
      <c r="C90" s="166">
        <v>274792</v>
      </c>
      <c r="D90" s="166">
        <v>279233</v>
      </c>
      <c r="E90" s="166">
        <v>132141</v>
      </c>
      <c r="F90" s="166">
        <v>33503</v>
      </c>
      <c r="G90" s="166">
        <v>52577</v>
      </c>
      <c r="H90" s="167">
        <v>256328</v>
      </c>
      <c r="I90" s="167">
        <v>299043</v>
      </c>
      <c r="J90" s="167">
        <v>328650</v>
      </c>
      <c r="K90" s="167">
        <v>351453</v>
      </c>
      <c r="L90" s="167">
        <v>63712</v>
      </c>
      <c r="M90" s="167">
        <v>147670</v>
      </c>
      <c r="N90" s="167">
        <v>348228</v>
      </c>
      <c r="O90" s="56">
        <v>416141</v>
      </c>
      <c r="P90" s="56">
        <v>451466</v>
      </c>
      <c r="Q90" s="165">
        <v>263340</v>
      </c>
      <c r="R90" s="166">
        <v>250435</v>
      </c>
      <c r="S90" s="167">
        <v>239019</v>
      </c>
      <c r="T90" s="166">
        <v>115646</v>
      </c>
      <c r="U90" s="166">
        <v>33695</v>
      </c>
      <c r="V90" s="166">
        <v>52467</v>
      </c>
      <c r="W90" s="167">
        <v>220742</v>
      </c>
      <c r="X90" s="167">
        <v>252643</v>
      </c>
      <c r="Y90" s="167">
        <v>266307</v>
      </c>
      <c r="Z90" s="167">
        <v>284659</v>
      </c>
      <c r="AA90" s="56">
        <v>44609</v>
      </c>
      <c r="AB90" s="56">
        <v>103017</v>
      </c>
      <c r="AC90" s="56">
        <v>251370</v>
      </c>
      <c r="AD90" s="56">
        <v>306601</v>
      </c>
      <c r="AE90" s="56">
        <v>336990</v>
      </c>
      <c r="AF90" s="196"/>
      <c r="AG90" s="194"/>
    </row>
    <row r="91" spans="1:33" x14ac:dyDescent="0.25">
      <c r="A91" s="70" t="s">
        <v>151</v>
      </c>
      <c r="B91" s="165">
        <v>529166</v>
      </c>
      <c r="C91" s="166">
        <v>547728</v>
      </c>
      <c r="D91" s="166">
        <v>511175</v>
      </c>
      <c r="E91" s="166">
        <v>573812</v>
      </c>
      <c r="F91" s="166">
        <v>628899</v>
      </c>
      <c r="G91" s="166">
        <v>595627</v>
      </c>
      <c r="H91" s="167">
        <v>628716</v>
      </c>
      <c r="I91" s="167">
        <v>628169</v>
      </c>
      <c r="J91" s="167">
        <v>631933</v>
      </c>
      <c r="K91" s="167">
        <v>638562</v>
      </c>
      <c r="L91" s="167">
        <v>309608</v>
      </c>
      <c r="M91" s="167">
        <v>298725</v>
      </c>
      <c r="N91" s="167">
        <v>502657</v>
      </c>
      <c r="O91" s="56">
        <v>561202</v>
      </c>
      <c r="P91" s="56">
        <v>589143</v>
      </c>
      <c r="Q91" s="165">
        <v>547413</v>
      </c>
      <c r="R91" s="166">
        <v>551162</v>
      </c>
      <c r="S91" s="167">
        <v>545433</v>
      </c>
      <c r="T91" s="166">
        <v>612288</v>
      </c>
      <c r="U91" s="166">
        <v>665263</v>
      </c>
      <c r="V91" s="166">
        <v>633706</v>
      </c>
      <c r="W91" s="167">
        <v>655602</v>
      </c>
      <c r="X91" s="167">
        <v>669786</v>
      </c>
      <c r="Y91" s="167">
        <v>693137</v>
      </c>
      <c r="Z91" s="167">
        <v>697419</v>
      </c>
      <c r="AA91" s="56">
        <v>334851</v>
      </c>
      <c r="AB91" s="56">
        <v>332801</v>
      </c>
      <c r="AC91" s="56">
        <v>557242</v>
      </c>
      <c r="AD91" s="56">
        <v>622046</v>
      </c>
      <c r="AE91" s="56">
        <v>646431</v>
      </c>
      <c r="AF91" s="196"/>
      <c r="AG91" s="194"/>
    </row>
    <row r="92" spans="1:33" x14ac:dyDescent="0.25">
      <c r="A92" s="70" t="s">
        <v>152</v>
      </c>
      <c r="B92" s="165">
        <v>46018</v>
      </c>
      <c r="C92" s="166">
        <v>39223</v>
      </c>
      <c r="D92" s="166">
        <v>35714</v>
      </c>
      <c r="E92" s="166">
        <v>23683</v>
      </c>
      <c r="F92" s="166">
        <v>24584</v>
      </c>
      <c r="G92" s="166">
        <v>27654</v>
      </c>
      <c r="H92" s="167">
        <v>23656</v>
      </c>
      <c r="I92" s="167">
        <v>25180</v>
      </c>
      <c r="J92" s="167">
        <v>17414</v>
      </c>
      <c r="K92" s="167">
        <v>23758</v>
      </c>
      <c r="L92" s="167">
        <v>6341</v>
      </c>
      <c r="M92" s="167">
        <v>32263</v>
      </c>
      <c r="N92" s="167">
        <v>29915</v>
      </c>
      <c r="O92" s="56">
        <v>17571</v>
      </c>
      <c r="P92" s="56">
        <v>14389</v>
      </c>
      <c r="Q92" s="165">
        <v>43818</v>
      </c>
      <c r="R92" s="166">
        <v>38825</v>
      </c>
      <c r="S92" s="167">
        <v>34557</v>
      </c>
      <c r="T92" s="166">
        <v>22880</v>
      </c>
      <c r="U92" s="166">
        <v>23209</v>
      </c>
      <c r="V92" s="166">
        <v>27932</v>
      </c>
      <c r="W92" s="167">
        <v>23540</v>
      </c>
      <c r="X92" s="167">
        <v>24130</v>
      </c>
      <c r="Y92" s="167">
        <v>16533</v>
      </c>
      <c r="Z92" s="167">
        <v>26164</v>
      </c>
      <c r="AA92" s="56">
        <v>7768</v>
      </c>
      <c r="AB92" s="56">
        <v>31294</v>
      </c>
      <c r="AC92" s="56">
        <v>24508</v>
      </c>
      <c r="AD92" s="56">
        <v>15823</v>
      </c>
      <c r="AE92" s="56">
        <v>12785</v>
      </c>
      <c r="AF92" s="196"/>
      <c r="AG92" s="194"/>
    </row>
    <row r="93" spans="1:33" x14ac:dyDescent="0.25">
      <c r="A93" s="70" t="s">
        <v>153</v>
      </c>
      <c r="B93" s="165">
        <v>454631</v>
      </c>
      <c r="C93" s="166">
        <v>501737</v>
      </c>
      <c r="D93" s="166">
        <v>438637</v>
      </c>
      <c r="E93" s="166">
        <v>616820</v>
      </c>
      <c r="F93" s="166">
        <v>844378</v>
      </c>
      <c r="G93" s="166">
        <v>663744</v>
      </c>
      <c r="H93" s="167">
        <v>589775</v>
      </c>
      <c r="I93" s="167">
        <v>608644</v>
      </c>
      <c r="J93" s="167">
        <v>608392</v>
      </c>
      <c r="K93" s="167">
        <v>631013</v>
      </c>
      <c r="L93" s="167">
        <v>323004</v>
      </c>
      <c r="M93" s="167">
        <v>444647</v>
      </c>
      <c r="N93" s="167">
        <v>546830</v>
      </c>
      <c r="O93" s="56">
        <v>640819</v>
      </c>
      <c r="P93" s="56">
        <v>724920</v>
      </c>
      <c r="Q93" s="165">
        <v>484388</v>
      </c>
      <c r="R93" s="166">
        <v>520997</v>
      </c>
      <c r="S93" s="167">
        <v>450893</v>
      </c>
      <c r="T93" s="166">
        <v>661680</v>
      </c>
      <c r="U93" s="166">
        <v>851503</v>
      </c>
      <c r="V93" s="166">
        <v>654177</v>
      </c>
      <c r="W93" s="167">
        <v>617538</v>
      </c>
      <c r="X93" s="167">
        <v>661817</v>
      </c>
      <c r="Y93" s="167">
        <v>654533</v>
      </c>
      <c r="Z93" s="167">
        <v>691649</v>
      </c>
      <c r="AA93" s="56">
        <v>324600</v>
      </c>
      <c r="AB93" s="56">
        <v>477625</v>
      </c>
      <c r="AC93" s="56">
        <v>617801</v>
      </c>
      <c r="AD93" s="56">
        <v>779956</v>
      </c>
      <c r="AE93" s="56">
        <v>860172</v>
      </c>
      <c r="AF93" s="196"/>
      <c r="AG93" s="194"/>
    </row>
    <row r="94" spans="1:33" x14ac:dyDescent="0.25">
      <c r="A94" s="70" t="s">
        <v>154</v>
      </c>
      <c r="B94" s="165">
        <v>27767</v>
      </c>
      <c r="C94" s="166">
        <v>22214</v>
      </c>
      <c r="D94" s="166">
        <v>13400</v>
      </c>
      <c r="E94" s="166">
        <v>21081</v>
      </c>
      <c r="F94" s="166">
        <v>14508</v>
      </c>
      <c r="G94" s="166">
        <v>7923</v>
      </c>
      <c r="H94" s="167">
        <v>7216</v>
      </c>
      <c r="I94" s="167">
        <v>6002</v>
      </c>
      <c r="J94" s="167">
        <v>16119</v>
      </c>
      <c r="K94" s="167">
        <v>23916</v>
      </c>
      <c r="L94" s="167">
        <v>1971</v>
      </c>
      <c r="M94" s="167">
        <v>35794</v>
      </c>
      <c r="N94" s="167">
        <v>40080</v>
      </c>
      <c r="O94" s="56">
        <v>32504</v>
      </c>
      <c r="P94" s="56">
        <v>21525</v>
      </c>
      <c r="Q94" s="165">
        <v>28288</v>
      </c>
      <c r="R94" s="166">
        <v>22402</v>
      </c>
      <c r="S94" s="167">
        <v>12667</v>
      </c>
      <c r="T94" s="166">
        <v>19121</v>
      </c>
      <c r="U94" s="166">
        <v>14106</v>
      </c>
      <c r="V94" s="166">
        <v>7996</v>
      </c>
      <c r="W94" s="167">
        <v>6995</v>
      </c>
      <c r="X94" s="167">
        <v>5780</v>
      </c>
      <c r="Y94" s="167">
        <v>12028</v>
      </c>
      <c r="Z94" s="167">
        <v>18070</v>
      </c>
      <c r="AA94" s="56">
        <v>1958</v>
      </c>
      <c r="AB94" s="56">
        <v>21676</v>
      </c>
      <c r="AC94" s="56">
        <v>27541</v>
      </c>
      <c r="AD94" s="56">
        <v>20795</v>
      </c>
      <c r="AE94" s="56">
        <v>12634</v>
      </c>
      <c r="AF94" s="196"/>
      <c r="AG94" s="194"/>
    </row>
    <row r="95" spans="1:33" x14ac:dyDescent="0.25">
      <c r="A95" s="70" t="s">
        <v>155</v>
      </c>
      <c r="B95" s="165">
        <v>1063972</v>
      </c>
      <c r="C95" s="166">
        <v>817258</v>
      </c>
      <c r="D95" s="166">
        <v>607847</v>
      </c>
      <c r="E95" s="166">
        <v>635076</v>
      </c>
      <c r="F95" s="166">
        <v>693462</v>
      </c>
      <c r="G95" s="166">
        <v>766997</v>
      </c>
      <c r="H95" s="167">
        <v>751728</v>
      </c>
      <c r="I95" s="167">
        <v>900770</v>
      </c>
      <c r="J95" s="167">
        <v>790198</v>
      </c>
      <c r="K95" s="167">
        <v>758834</v>
      </c>
      <c r="L95" s="167">
        <v>433409</v>
      </c>
      <c r="M95" s="167">
        <v>494751</v>
      </c>
      <c r="N95" s="167">
        <v>702389</v>
      </c>
      <c r="O95" s="56">
        <v>787016</v>
      </c>
      <c r="P95" s="56">
        <v>855844</v>
      </c>
      <c r="Q95" s="165">
        <v>972807</v>
      </c>
      <c r="R95" s="166">
        <v>745618</v>
      </c>
      <c r="S95" s="167">
        <v>616984</v>
      </c>
      <c r="T95" s="166">
        <v>645203</v>
      </c>
      <c r="U95" s="166">
        <v>695899</v>
      </c>
      <c r="V95" s="166">
        <v>763084</v>
      </c>
      <c r="W95" s="167">
        <v>743653</v>
      </c>
      <c r="X95" s="167">
        <v>878791</v>
      </c>
      <c r="Y95" s="167">
        <v>771574</v>
      </c>
      <c r="Z95" s="167">
        <v>751794</v>
      </c>
      <c r="AA95" s="56">
        <v>437880</v>
      </c>
      <c r="AB95" s="56">
        <v>540612</v>
      </c>
      <c r="AC95" s="56">
        <v>734932</v>
      </c>
      <c r="AD95" s="56">
        <v>805440</v>
      </c>
      <c r="AE95" s="56">
        <v>856294</v>
      </c>
      <c r="AF95" s="196"/>
      <c r="AG95" s="194"/>
    </row>
    <row r="96" spans="1:33" x14ac:dyDescent="0.25">
      <c r="A96" s="70" t="s">
        <v>207</v>
      </c>
      <c r="B96" s="165">
        <v>2791378</v>
      </c>
      <c r="C96" s="166">
        <v>2176475</v>
      </c>
      <c r="D96" s="166">
        <v>1855652</v>
      </c>
      <c r="E96" s="166">
        <v>1940959</v>
      </c>
      <c r="F96" s="166">
        <v>2162774</v>
      </c>
      <c r="G96" s="166">
        <v>2324997</v>
      </c>
      <c r="H96" s="167">
        <v>2217873</v>
      </c>
      <c r="I96" s="167">
        <v>2470373</v>
      </c>
      <c r="J96" s="167">
        <v>1933358</v>
      </c>
      <c r="K96" s="167">
        <v>1991985</v>
      </c>
      <c r="L96" s="167">
        <v>861929</v>
      </c>
      <c r="M96" s="167">
        <v>1385129</v>
      </c>
      <c r="N96" s="167">
        <v>1031073</v>
      </c>
      <c r="O96" s="56">
        <v>497724</v>
      </c>
      <c r="P96" s="56">
        <v>454222</v>
      </c>
      <c r="Q96" s="165">
        <v>3019108</v>
      </c>
      <c r="R96" s="166">
        <v>2309053</v>
      </c>
      <c r="S96" s="167">
        <v>2125083</v>
      </c>
      <c r="T96" s="166">
        <v>1942293</v>
      </c>
      <c r="U96" s="166">
        <v>1987799</v>
      </c>
      <c r="V96" s="166">
        <v>2293496</v>
      </c>
      <c r="W96" s="167">
        <v>2278458</v>
      </c>
      <c r="X96" s="167">
        <v>2384158</v>
      </c>
      <c r="Y96" s="167">
        <v>1867973</v>
      </c>
      <c r="Z96" s="167">
        <v>1872940</v>
      </c>
      <c r="AA96" s="56">
        <v>845941</v>
      </c>
      <c r="AB96" s="56">
        <v>1349688</v>
      </c>
      <c r="AC96" s="56">
        <v>897521</v>
      </c>
      <c r="AD96" s="56">
        <v>398436</v>
      </c>
      <c r="AE96" s="56">
        <v>401347</v>
      </c>
      <c r="AF96" s="196"/>
      <c r="AG96" s="194"/>
    </row>
    <row r="97" spans="1:33" x14ac:dyDescent="0.25">
      <c r="A97" s="70" t="s">
        <v>298</v>
      </c>
      <c r="B97" s="166" t="s">
        <v>28</v>
      </c>
      <c r="C97" s="166" t="s">
        <v>28</v>
      </c>
      <c r="D97" s="167" t="s">
        <v>28</v>
      </c>
      <c r="E97" s="166" t="s">
        <v>28</v>
      </c>
      <c r="F97" s="166" t="s">
        <v>28</v>
      </c>
      <c r="G97" s="166" t="s">
        <v>28</v>
      </c>
      <c r="H97" s="167" t="s">
        <v>28</v>
      </c>
      <c r="I97" s="167">
        <v>501</v>
      </c>
      <c r="J97" s="167">
        <v>348</v>
      </c>
      <c r="K97" s="167">
        <v>239</v>
      </c>
      <c r="L97" s="167">
        <v>78</v>
      </c>
      <c r="M97" s="167">
        <v>283</v>
      </c>
      <c r="N97" s="167">
        <v>559</v>
      </c>
      <c r="O97" s="56">
        <v>749</v>
      </c>
      <c r="P97" s="56">
        <v>840</v>
      </c>
      <c r="Q97" s="166" t="s">
        <v>28</v>
      </c>
      <c r="R97" s="166" t="s">
        <v>28</v>
      </c>
      <c r="S97" s="167" t="s">
        <v>28</v>
      </c>
      <c r="T97" s="166" t="s">
        <v>28</v>
      </c>
      <c r="U97" s="166" t="s">
        <v>28</v>
      </c>
      <c r="V97" s="166" t="s">
        <v>28</v>
      </c>
      <c r="W97" s="167" t="s">
        <v>28</v>
      </c>
      <c r="X97" s="167">
        <v>455</v>
      </c>
      <c r="Y97" s="167">
        <v>383</v>
      </c>
      <c r="Z97" s="167">
        <v>215</v>
      </c>
      <c r="AA97" s="56">
        <v>87</v>
      </c>
      <c r="AB97" s="56">
        <v>265</v>
      </c>
      <c r="AC97" s="56">
        <v>476</v>
      </c>
      <c r="AD97" s="56">
        <v>642</v>
      </c>
      <c r="AE97" s="56">
        <v>694</v>
      </c>
      <c r="AF97" s="196"/>
      <c r="AG97" s="194"/>
    </row>
    <row r="98" spans="1:33" x14ac:dyDescent="0.25">
      <c r="A98" s="70" t="s">
        <v>156</v>
      </c>
      <c r="B98" s="165">
        <v>1659</v>
      </c>
      <c r="C98" s="166">
        <v>1337</v>
      </c>
      <c r="D98" s="166">
        <v>1260</v>
      </c>
      <c r="E98" s="166">
        <v>1403</v>
      </c>
      <c r="F98" s="166">
        <v>1686</v>
      </c>
      <c r="G98" s="166">
        <v>1331</v>
      </c>
      <c r="H98" s="167">
        <v>1598</v>
      </c>
      <c r="I98" s="167">
        <v>2134</v>
      </c>
      <c r="J98" s="167">
        <v>1159</v>
      </c>
      <c r="K98" s="167">
        <v>688</v>
      </c>
      <c r="L98" s="167">
        <v>97</v>
      </c>
      <c r="M98" s="167">
        <v>100</v>
      </c>
      <c r="N98" s="167">
        <v>144</v>
      </c>
      <c r="O98" s="56">
        <v>105</v>
      </c>
      <c r="P98" s="56">
        <v>243</v>
      </c>
      <c r="Q98" s="165">
        <v>1851</v>
      </c>
      <c r="R98" s="166">
        <v>1477</v>
      </c>
      <c r="S98" s="167">
        <v>1350</v>
      </c>
      <c r="T98" s="166">
        <v>1461</v>
      </c>
      <c r="U98" s="166">
        <v>1748</v>
      </c>
      <c r="V98" s="166">
        <v>1446</v>
      </c>
      <c r="W98" s="167">
        <v>1718</v>
      </c>
      <c r="X98" s="167">
        <v>2220</v>
      </c>
      <c r="Y98" s="167">
        <v>1195</v>
      </c>
      <c r="Z98" s="167">
        <v>762</v>
      </c>
      <c r="AA98" s="56">
        <v>144</v>
      </c>
      <c r="AB98" s="56">
        <v>106</v>
      </c>
      <c r="AC98" s="56">
        <v>164</v>
      </c>
      <c r="AD98" s="56">
        <v>118</v>
      </c>
      <c r="AE98" s="56">
        <v>267</v>
      </c>
      <c r="AF98" s="196"/>
      <c r="AG98" s="194"/>
    </row>
    <row r="99" spans="1:33" x14ac:dyDescent="0.25">
      <c r="A99" s="70" t="s">
        <v>157</v>
      </c>
      <c r="B99" s="165">
        <v>494651</v>
      </c>
      <c r="C99" s="166">
        <v>539687</v>
      </c>
      <c r="D99" s="166">
        <v>685588</v>
      </c>
      <c r="E99" s="166">
        <v>723675</v>
      </c>
      <c r="F99" s="166">
        <v>861187</v>
      </c>
      <c r="G99" s="166">
        <v>720864</v>
      </c>
      <c r="H99" s="167">
        <v>757727</v>
      </c>
      <c r="I99" s="167">
        <v>700589</v>
      </c>
      <c r="J99" s="167">
        <v>707932</v>
      </c>
      <c r="K99" s="167">
        <v>740212</v>
      </c>
      <c r="L99" s="167">
        <v>349154</v>
      </c>
      <c r="M99" s="167">
        <v>462591</v>
      </c>
      <c r="N99" s="167">
        <v>667365</v>
      </c>
      <c r="O99" s="56">
        <v>796960</v>
      </c>
      <c r="P99" s="56">
        <v>864627</v>
      </c>
      <c r="Q99" s="165">
        <v>450193</v>
      </c>
      <c r="R99" s="166">
        <v>519064</v>
      </c>
      <c r="S99" s="167">
        <v>671426</v>
      </c>
      <c r="T99" s="166">
        <v>709775</v>
      </c>
      <c r="U99" s="166">
        <v>832523</v>
      </c>
      <c r="V99" s="166">
        <v>681414</v>
      </c>
      <c r="W99" s="167">
        <v>721703</v>
      </c>
      <c r="X99" s="167">
        <v>669273</v>
      </c>
      <c r="Y99" s="167">
        <v>679666</v>
      </c>
      <c r="Z99" s="167">
        <v>721541</v>
      </c>
      <c r="AA99" s="56">
        <v>326390</v>
      </c>
      <c r="AB99" s="56">
        <v>464028</v>
      </c>
      <c r="AC99" s="56">
        <v>646336</v>
      </c>
      <c r="AD99" s="56">
        <v>777277</v>
      </c>
      <c r="AE99" s="56">
        <v>845410</v>
      </c>
      <c r="AF99" s="196"/>
      <c r="AG99" s="194"/>
    </row>
    <row r="100" spans="1:33" x14ac:dyDescent="0.25">
      <c r="A100" s="70" t="s">
        <v>158</v>
      </c>
      <c r="B100" s="165">
        <v>632055</v>
      </c>
      <c r="C100" s="166">
        <v>589890</v>
      </c>
      <c r="D100" s="166">
        <v>478656</v>
      </c>
      <c r="E100" s="166">
        <v>542861</v>
      </c>
      <c r="F100" s="166">
        <v>431512</v>
      </c>
      <c r="G100" s="166">
        <v>361070</v>
      </c>
      <c r="H100" s="167">
        <v>272609</v>
      </c>
      <c r="I100" s="167">
        <v>241493</v>
      </c>
      <c r="J100" s="167">
        <v>204865</v>
      </c>
      <c r="K100" s="167">
        <v>300780</v>
      </c>
      <c r="L100" s="167">
        <v>186625</v>
      </c>
      <c r="M100" s="167">
        <v>227900</v>
      </c>
      <c r="N100" s="167">
        <v>278602</v>
      </c>
      <c r="O100" s="56">
        <v>322570</v>
      </c>
      <c r="P100" s="56">
        <v>359632</v>
      </c>
      <c r="Q100" s="165">
        <v>627478</v>
      </c>
      <c r="R100" s="166">
        <v>633680</v>
      </c>
      <c r="S100" s="167">
        <v>513119</v>
      </c>
      <c r="T100" s="166">
        <v>515301</v>
      </c>
      <c r="U100" s="166">
        <v>456084</v>
      </c>
      <c r="V100" s="166">
        <v>354221</v>
      </c>
      <c r="W100" s="167">
        <v>304439</v>
      </c>
      <c r="X100" s="167">
        <v>223558</v>
      </c>
      <c r="Y100" s="167">
        <v>196658</v>
      </c>
      <c r="Z100" s="167">
        <v>257109</v>
      </c>
      <c r="AA100" s="56">
        <v>155415</v>
      </c>
      <c r="AB100" s="56">
        <v>221571</v>
      </c>
      <c r="AC100" s="56">
        <v>259163</v>
      </c>
      <c r="AD100" s="56">
        <v>334941</v>
      </c>
      <c r="AE100" s="56">
        <v>338900</v>
      </c>
      <c r="AF100" s="196"/>
      <c r="AG100" s="194"/>
    </row>
    <row r="101" spans="1:33" x14ac:dyDescent="0.25">
      <c r="A101" s="70" t="s">
        <v>159</v>
      </c>
      <c r="B101" s="165">
        <v>671898</v>
      </c>
      <c r="C101" s="166">
        <v>650588</v>
      </c>
      <c r="D101" s="166">
        <v>759893</v>
      </c>
      <c r="E101" s="166">
        <v>937184</v>
      </c>
      <c r="F101" s="166">
        <v>1100924</v>
      </c>
      <c r="G101" s="166">
        <v>1163385</v>
      </c>
      <c r="H101" s="167">
        <v>1095714</v>
      </c>
      <c r="I101" s="167">
        <v>1085718</v>
      </c>
      <c r="J101" s="167">
        <v>972412</v>
      </c>
      <c r="K101" s="167">
        <v>943189</v>
      </c>
      <c r="L101" s="167">
        <v>445411</v>
      </c>
      <c r="M101" s="167">
        <v>574855</v>
      </c>
      <c r="N101" s="167">
        <v>773961</v>
      </c>
      <c r="O101" s="56">
        <v>881313</v>
      </c>
      <c r="P101" s="56">
        <v>968315</v>
      </c>
      <c r="Q101" s="165">
        <v>660303</v>
      </c>
      <c r="R101" s="166">
        <v>610280</v>
      </c>
      <c r="S101" s="167">
        <v>746706</v>
      </c>
      <c r="T101" s="166">
        <v>919006</v>
      </c>
      <c r="U101" s="166">
        <v>1048190</v>
      </c>
      <c r="V101" s="166">
        <v>1154836</v>
      </c>
      <c r="W101" s="167">
        <v>1083363</v>
      </c>
      <c r="X101" s="167">
        <v>1075344</v>
      </c>
      <c r="Y101" s="167">
        <v>1000794</v>
      </c>
      <c r="Z101" s="167">
        <v>973791</v>
      </c>
      <c r="AA101" s="56">
        <v>454289</v>
      </c>
      <c r="AB101" s="56">
        <v>603141</v>
      </c>
      <c r="AC101" s="56">
        <v>795938</v>
      </c>
      <c r="AD101" s="56">
        <v>917680</v>
      </c>
      <c r="AE101" s="56">
        <v>1009021</v>
      </c>
      <c r="AF101" s="196"/>
      <c r="AG101" s="194"/>
    </row>
    <row r="102" spans="1:33" x14ac:dyDescent="0.25">
      <c r="A102" s="70" t="s">
        <v>38</v>
      </c>
      <c r="B102" s="165">
        <v>2265346</v>
      </c>
      <c r="C102" s="166">
        <v>2121409</v>
      </c>
      <c r="D102" s="166">
        <v>1458717</v>
      </c>
      <c r="E102" s="166">
        <v>1319637</v>
      </c>
      <c r="F102" s="166">
        <v>1581917</v>
      </c>
      <c r="G102" s="166">
        <v>1421484</v>
      </c>
      <c r="H102" s="167">
        <v>871494</v>
      </c>
      <c r="I102" s="167">
        <v>1048387</v>
      </c>
      <c r="J102" s="167">
        <v>723325</v>
      </c>
      <c r="K102" s="167">
        <v>749180</v>
      </c>
      <c r="L102" s="167">
        <v>492816</v>
      </c>
      <c r="M102" s="167">
        <v>603252</v>
      </c>
      <c r="N102" s="167">
        <v>643460</v>
      </c>
      <c r="O102" s="56">
        <v>728636</v>
      </c>
      <c r="P102" s="56">
        <v>837537</v>
      </c>
      <c r="Q102" s="165">
        <v>2116559</v>
      </c>
      <c r="R102" s="166">
        <v>2041948</v>
      </c>
      <c r="S102" s="167">
        <v>1525249</v>
      </c>
      <c r="T102" s="166">
        <v>1380608</v>
      </c>
      <c r="U102" s="166">
        <v>1599673</v>
      </c>
      <c r="V102" s="166">
        <v>1554694</v>
      </c>
      <c r="W102" s="167">
        <v>806852</v>
      </c>
      <c r="X102" s="167">
        <v>903574</v>
      </c>
      <c r="Y102" s="167">
        <v>528876</v>
      </c>
      <c r="Z102" s="167">
        <v>445818</v>
      </c>
      <c r="AA102" s="56">
        <v>346765</v>
      </c>
      <c r="AB102" s="56">
        <v>653963</v>
      </c>
      <c r="AC102" s="56">
        <v>554511</v>
      </c>
      <c r="AD102" s="56">
        <v>612032</v>
      </c>
      <c r="AE102" s="56">
        <v>751274</v>
      </c>
      <c r="AF102" s="196"/>
      <c r="AG102" s="194"/>
    </row>
    <row r="103" spans="1:33" x14ac:dyDescent="0.25">
      <c r="A103" s="70" t="s">
        <v>160</v>
      </c>
      <c r="B103" s="171" t="s">
        <v>28</v>
      </c>
      <c r="C103" s="171" t="s">
        <v>28</v>
      </c>
      <c r="D103" s="171" t="s">
        <v>28</v>
      </c>
      <c r="E103" s="166">
        <v>81780</v>
      </c>
      <c r="F103" s="166">
        <v>538374</v>
      </c>
      <c r="G103" s="166">
        <v>751359</v>
      </c>
      <c r="H103" s="167">
        <v>778300</v>
      </c>
      <c r="I103" s="167">
        <v>933980</v>
      </c>
      <c r="J103" s="167">
        <v>725845</v>
      </c>
      <c r="K103" s="167">
        <v>710928</v>
      </c>
      <c r="L103" s="167">
        <v>275224</v>
      </c>
      <c r="M103" s="167">
        <v>570698</v>
      </c>
      <c r="N103" s="167">
        <v>897675</v>
      </c>
      <c r="O103" s="56">
        <v>1066127</v>
      </c>
      <c r="P103" s="56">
        <v>1275376</v>
      </c>
      <c r="Q103" s="173" t="s">
        <v>28</v>
      </c>
      <c r="R103" s="173" t="s">
        <v>28</v>
      </c>
      <c r="S103" s="173" t="s">
        <v>28</v>
      </c>
      <c r="T103" s="166">
        <v>59807</v>
      </c>
      <c r="U103" s="166">
        <v>433998</v>
      </c>
      <c r="V103" s="166">
        <v>667815</v>
      </c>
      <c r="W103" s="167">
        <v>668404</v>
      </c>
      <c r="X103" s="167">
        <v>768789</v>
      </c>
      <c r="Y103" s="167">
        <v>621472</v>
      </c>
      <c r="Z103" s="167">
        <v>636583</v>
      </c>
      <c r="AA103" s="56">
        <v>237838</v>
      </c>
      <c r="AB103" s="56">
        <v>537265</v>
      </c>
      <c r="AC103" s="56">
        <v>865637</v>
      </c>
      <c r="AD103" s="56">
        <v>1046102</v>
      </c>
      <c r="AE103" s="56">
        <v>1226654</v>
      </c>
      <c r="AF103" s="196"/>
      <c r="AG103" s="194"/>
    </row>
    <row r="104" spans="1:33" x14ac:dyDescent="0.25">
      <c r="A104" s="70" t="s">
        <v>161</v>
      </c>
      <c r="B104" s="165">
        <v>768553</v>
      </c>
      <c r="C104" s="166">
        <v>713066</v>
      </c>
      <c r="D104" s="166">
        <v>645876</v>
      </c>
      <c r="E104" s="166">
        <v>612822</v>
      </c>
      <c r="F104" s="166">
        <v>632635</v>
      </c>
      <c r="G104" s="166">
        <v>418006</v>
      </c>
      <c r="H104" s="167">
        <v>431255</v>
      </c>
      <c r="I104" s="167">
        <v>323687</v>
      </c>
      <c r="J104" s="167">
        <v>321593</v>
      </c>
      <c r="K104" s="167">
        <v>329248</v>
      </c>
      <c r="L104" s="167">
        <v>194267</v>
      </c>
      <c r="M104" s="167">
        <v>311360</v>
      </c>
      <c r="N104" s="167">
        <v>418794</v>
      </c>
      <c r="O104" s="56">
        <v>464032</v>
      </c>
      <c r="P104" s="56">
        <v>532258</v>
      </c>
      <c r="Q104" s="165">
        <v>750166</v>
      </c>
      <c r="R104" s="166">
        <v>724239</v>
      </c>
      <c r="S104" s="167">
        <v>667895</v>
      </c>
      <c r="T104" s="166">
        <v>652435</v>
      </c>
      <c r="U104" s="166">
        <v>611784</v>
      </c>
      <c r="V104" s="166">
        <v>413856</v>
      </c>
      <c r="W104" s="167">
        <v>429607</v>
      </c>
      <c r="X104" s="167">
        <v>335719</v>
      </c>
      <c r="Y104" s="167">
        <v>310927</v>
      </c>
      <c r="Z104" s="167">
        <v>310742</v>
      </c>
      <c r="AA104" s="56">
        <v>179670</v>
      </c>
      <c r="AB104" s="56">
        <v>304473</v>
      </c>
      <c r="AC104" s="56">
        <v>406968</v>
      </c>
      <c r="AD104" s="56">
        <v>464924</v>
      </c>
      <c r="AE104" s="56">
        <v>536632</v>
      </c>
      <c r="AF104" s="196"/>
      <c r="AG104" s="194"/>
    </row>
    <row r="105" spans="1:33" x14ac:dyDescent="0.25">
      <c r="A105" s="70" t="s">
        <v>162</v>
      </c>
      <c r="B105" s="165">
        <v>17425</v>
      </c>
      <c r="C105" s="166">
        <v>17852</v>
      </c>
      <c r="D105" s="166">
        <v>31712</v>
      </c>
      <c r="E105" s="166">
        <v>32213</v>
      </c>
      <c r="F105" s="166">
        <v>20577</v>
      </c>
      <c r="G105" s="166">
        <v>18903</v>
      </c>
      <c r="H105" s="167">
        <v>17334</v>
      </c>
      <c r="I105" s="167">
        <v>22935</v>
      </c>
      <c r="J105" s="167">
        <v>19775</v>
      </c>
      <c r="K105" s="167">
        <v>14690</v>
      </c>
      <c r="L105" s="167">
        <v>5623</v>
      </c>
      <c r="M105" s="167">
        <v>28567</v>
      </c>
      <c r="N105" s="167">
        <v>34913</v>
      </c>
      <c r="O105" s="56">
        <v>36224</v>
      </c>
      <c r="P105" s="56">
        <v>39045</v>
      </c>
      <c r="Q105" s="165">
        <v>18501</v>
      </c>
      <c r="R105" s="166">
        <v>18809</v>
      </c>
      <c r="S105" s="167">
        <v>28520</v>
      </c>
      <c r="T105" s="166">
        <v>32346</v>
      </c>
      <c r="U105" s="166">
        <v>21130</v>
      </c>
      <c r="V105" s="166">
        <v>19659</v>
      </c>
      <c r="W105" s="167">
        <v>17613</v>
      </c>
      <c r="X105" s="167">
        <v>23691</v>
      </c>
      <c r="Y105" s="167">
        <v>20196</v>
      </c>
      <c r="Z105" s="167">
        <v>13985</v>
      </c>
      <c r="AA105" s="56">
        <v>5176</v>
      </c>
      <c r="AB105" s="56">
        <v>23408</v>
      </c>
      <c r="AC105" s="56">
        <v>28467</v>
      </c>
      <c r="AD105" s="56">
        <v>28664</v>
      </c>
      <c r="AE105" s="56">
        <v>32328</v>
      </c>
      <c r="AF105" s="196"/>
      <c r="AG105" s="194"/>
    </row>
    <row r="106" spans="1:33" x14ac:dyDescent="0.25">
      <c r="A106" s="70" t="s">
        <v>163</v>
      </c>
      <c r="B106" s="165">
        <v>204680</v>
      </c>
      <c r="C106" s="166">
        <v>171079</v>
      </c>
      <c r="D106" s="166">
        <v>134494</v>
      </c>
      <c r="E106" s="166">
        <v>38331</v>
      </c>
      <c r="F106" s="166">
        <v>13853</v>
      </c>
      <c r="G106" s="166">
        <v>14422</v>
      </c>
      <c r="H106" s="167">
        <v>11785</v>
      </c>
      <c r="I106" s="167">
        <v>8921</v>
      </c>
      <c r="J106" s="167">
        <v>5272</v>
      </c>
      <c r="K106" s="167">
        <v>4617</v>
      </c>
      <c r="L106" s="167">
        <v>3560</v>
      </c>
      <c r="M106" s="167">
        <v>16802</v>
      </c>
      <c r="N106" s="167">
        <v>14268</v>
      </c>
      <c r="O106" s="56">
        <v>17893</v>
      </c>
      <c r="P106" s="56">
        <v>20659</v>
      </c>
      <c r="Q106" s="165">
        <v>200938</v>
      </c>
      <c r="R106" s="166">
        <v>167584</v>
      </c>
      <c r="S106" s="167">
        <v>129182</v>
      </c>
      <c r="T106" s="166">
        <v>25692</v>
      </c>
      <c r="U106" s="166">
        <v>11903</v>
      </c>
      <c r="V106" s="166">
        <v>13386</v>
      </c>
      <c r="W106" s="167">
        <v>11153</v>
      </c>
      <c r="X106" s="167">
        <v>7958</v>
      </c>
      <c r="Y106" s="167">
        <v>3827</v>
      </c>
      <c r="Z106" s="167">
        <v>3302</v>
      </c>
      <c r="AA106" s="56">
        <v>3543</v>
      </c>
      <c r="AB106" s="56">
        <v>13752</v>
      </c>
      <c r="AC106" s="56">
        <v>12016</v>
      </c>
      <c r="AD106" s="56">
        <v>15942</v>
      </c>
      <c r="AE106" s="56">
        <v>19344</v>
      </c>
      <c r="AF106" s="196"/>
      <c r="AG106" s="194"/>
    </row>
    <row r="107" spans="1:33" x14ac:dyDescent="0.25">
      <c r="A107" s="70" t="s">
        <v>164</v>
      </c>
      <c r="B107" s="165">
        <v>218408</v>
      </c>
      <c r="C107" s="166">
        <v>259646</v>
      </c>
      <c r="D107" s="166">
        <v>198486</v>
      </c>
      <c r="E107" s="166">
        <v>278337</v>
      </c>
      <c r="F107" s="166">
        <v>390531</v>
      </c>
      <c r="G107" s="166">
        <v>478632</v>
      </c>
      <c r="H107" s="167">
        <v>365079</v>
      </c>
      <c r="I107" s="167">
        <v>517321</v>
      </c>
      <c r="J107" s="167">
        <v>378944</v>
      </c>
      <c r="K107" s="167">
        <v>421541</v>
      </c>
      <c r="L107" s="167">
        <v>232417</v>
      </c>
      <c r="M107" s="167">
        <v>278843</v>
      </c>
      <c r="N107" s="167">
        <v>372830</v>
      </c>
      <c r="O107" s="56">
        <v>403870</v>
      </c>
      <c r="P107" s="56">
        <v>472778</v>
      </c>
      <c r="Q107" s="165">
        <v>213638</v>
      </c>
      <c r="R107" s="166">
        <v>261638</v>
      </c>
      <c r="S107" s="167">
        <v>212207</v>
      </c>
      <c r="T107" s="166">
        <v>258067</v>
      </c>
      <c r="U107" s="166">
        <v>340365</v>
      </c>
      <c r="V107" s="166">
        <v>371034</v>
      </c>
      <c r="W107" s="167">
        <v>339330</v>
      </c>
      <c r="X107" s="167">
        <v>396372</v>
      </c>
      <c r="Y107" s="167">
        <v>315632</v>
      </c>
      <c r="Z107" s="167">
        <v>361358</v>
      </c>
      <c r="AA107" s="56">
        <v>179492</v>
      </c>
      <c r="AB107" s="56">
        <v>269543</v>
      </c>
      <c r="AC107" s="56">
        <v>342775</v>
      </c>
      <c r="AD107" s="56">
        <v>338213</v>
      </c>
      <c r="AE107" s="56">
        <v>422596</v>
      </c>
      <c r="AF107" s="196"/>
      <c r="AG107" s="194"/>
    </row>
    <row r="108" spans="1:33" x14ac:dyDescent="0.25">
      <c r="A108" s="70" t="s">
        <v>183</v>
      </c>
      <c r="B108" s="171" t="s">
        <v>28</v>
      </c>
      <c r="C108" s="171" t="s">
        <v>28</v>
      </c>
      <c r="D108" s="171" t="s">
        <v>28</v>
      </c>
      <c r="E108" s="166">
        <v>32</v>
      </c>
      <c r="F108" s="171" t="s">
        <v>28</v>
      </c>
      <c r="G108" s="171" t="s">
        <v>28</v>
      </c>
      <c r="H108" s="167" t="s">
        <v>28</v>
      </c>
      <c r="I108" s="167" t="s">
        <v>28</v>
      </c>
      <c r="J108" s="167" t="s">
        <v>28</v>
      </c>
      <c r="K108" s="167" t="s">
        <v>28</v>
      </c>
      <c r="L108" s="167" t="s">
        <v>28</v>
      </c>
      <c r="M108" s="167" t="s">
        <v>28</v>
      </c>
      <c r="N108" s="167" t="s">
        <v>28</v>
      </c>
      <c r="O108" s="56" t="s">
        <v>28</v>
      </c>
      <c r="P108" s="56" t="s">
        <v>28</v>
      </c>
      <c r="Q108" s="173" t="s">
        <v>28</v>
      </c>
      <c r="R108" s="173" t="s">
        <v>28</v>
      </c>
      <c r="S108" s="173" t="s">
        <v>28</v>
      </c>
      <c r="T108" s="166">
        <v>44</v>
      </c>
      <c r="U108" s="171" t="s">
        <v>28</v>
      </c>
      <c r="V108" s="171" t="s">
        <v>28</v>
      </c>
      <c r="W108" s="167" t="s">
        <v>28</v>
      </c>
      <c r="X108" s="167" t="s">
        <v>28</v>
      </c>
      <c r="Y108" s="167" t="s">
        <v>28</v>
      </c>
      <c r="Z108" s="167" t="s">
        <v>28</v>
      </c>
      <c r="AA108" s="56" t="s">
        <v>28</v>
      </c>
      <c r="AB108" s="56" t="s">
        <v>28</v>
      </c>
      <c r="AC108" s="56" t="s">
        <v>28</v>
      </c>
      <c r="AD108" s="56" t="s">
        <v>28</v>
      </c>
      <c r="AE108" s="56" t="s">
        <v>28</v>
      </c>
      <c r="AF108" s="195"/>
      <c r="AG108" s="194"/>
    </row>
    <row r="109" spans="1:33" x14ac:dyDescent="0.25">
      <c r="A109" s="70" t="s">
        <v>208</v>
      </c>
      <c r="B109" s="165">
        <v>28618</v>
      </c>
      <c r="C109" s="166">
        <v>20163</v>
      </c>
      <c r="D109" s="166">
        <v>12090</v>
      </c>
      <c r="E109" s="166">
        <v>20040</v>
      </c>
      <c r="F109" s="166">
        <v>23286</v>
      </c>
      <c r="G109" s="166">
        <v>15266</v>
      </c>
      <c r="H109" s="167">
        <v>10916</v>
      </c>
      <c r="I109" s="167">
        <v>7778</v>
      </c>
      <c r="J109" s="167">
        <v>6821</v>
      </c>
      <c r="K109" s="167">
        <v>6405</v>
      </c>
      <c r="L109" s="167">
        <v>1947</v>
      </c>
      <c r="M109" s="167">
        <v>5069</v>
      </c>
      <c r="N109" s="167">
        <v>6648</v>
      </c>
      <c r="O109" s="56">
        <v>11310</v>
      </c>
      <c r="P109" s="56">
        <v>8572</v>
      </c>
      <c r="Q109" s="165">
        <v>29455</v>
      </c>
      <c r="R109" s="166">
        <v>20376</v>
      </c>
      <c r="S109" s="167">
        <v>11417</v>
      </c>
      <c r="T109" s="166">
        <v>18647</v>
      </c>
      <c r="U109" s="166">
        <v>21964</v>
      </c>
      <c r="V109" s="166">
        <v>14697</v>
      </c>
      <c r="W109" s="167">
        <v>10429</v>
      </c>
      <c r="X109" s="167">
        <v>7403</v>
      </c>
      <c r="Y109" s="167">
        <v>6634</v>
      </c>
      <c r="Z109" s="167">
        <v>5995</v>
      </c>
      <c r="AA109" s="56">
        <v>1818</v>
      </c>
      <c r="AB109" s="56">
        <v>4549</v>
      </c>
      <c r="AC109" s="56">
        <v>6044</v>
      </c>
      <c r="AD109" s="56">
        <v>11156</v>
      </c>
      <c r="AE109" s="56">
        <v>8618</v>
      </c>
      <c r="AF109" s="196"/>
      <c r="AG109" s="194"/>
    </row>
    <row r="110" spans="1:33" x14ac:dyDescent="0.25">
      <c r="A110" s="70" t="s">
        <v>165</v>
      </c>
      <c r="B110" s="165">
        <v>10053</v>
      </c>
      <c r="C110" s="166">
        <v>10825</v>
      </c>
      <c r="D110" s="166">
        <v>10253</v>
      </c>
      <c r="E110" s="166">
        <v>7421</v>
      </c>
      <c r="F110" s="166">
        <v>7166</v>
      </c>
      <c r="G110" s="166">
        <v>5577</v>
      </c>
      <c r="H110" s="167">
        <v>6384</v>
      </c>
      <c r="I110" s="167">
        <v>10176</v>
      </c>
      <c r="J110" s="167">
        <v>12879</v>
      </c>
      <c r="K110" s="167">
        <v>17829</v>
      </c>
      <c r="L110" s="167">
        <v>1567</v>
      </c>
      <c r="M110" s="167">
        <v>17268</v>
      </c>
      <c r="N110" s="167">
        <v>13113</v>
      </c>
      <c r="O110" s="56">
        <v>13091</v>
      </c>
      <c r="P110" s="56">
        <v>3176</v>
      </c>
      <c r="Q110" s="165">
        <v>9584</v>
      </c>
      <c r="R110" s="166">
        <v>11446</v>
      </c>
      <c r="S110" s="167">
        <v>10029</v>
      </c>
      <c r="T110" s="166">
        <v>7094</v>
      </c>
      <c r="U110" s="166">
        <v>6952</v>
      </c>
      <c r="V110" s="166">
        <v>5138</v>
      </c>
      <c r="W110" s="167">
        <v>6124</v>
      </c>
      <c r="X110" s="167">
        <v>9111</v>
      </c>
      <c r="Y110" s="167">
        <v>12183</v>
      </c>
      <c r="Z110" s="167">
        <v>18391</v>
      </c>
      <c r="AA110" s="56">
        <v>1623</v>
      </c>
      <c r="AB110" s="56">
        <v>14406</v>
      </c>
      <c r="AC110" s="56">
        <v>12970</v>
      </c>
      <c r="AD110" s="56">
        <v>12531</v>
      </c>
      <c r="AE110" s="56">
        <v>3234</v>
      </c>
      <c r="AF110" s="196"/>
      <c r="AG110" s="194"/>
    </row>
    <row r="111" spans="1:33" x14ac:dyDescent="0.25">
      <c r="A111" s="70" t="s">
        <v>31</v>
      </c>
      <c r="B111" s="165">
        <v>3180859</v>
      </c>
      <c r="C111" s="166">
        <v>2717554</v>
      </c>
      <c r="D111" s="166">
        <v>2571054</v>
      </c>
      <c r="E111" s="166">
        <v>2615851</v>
      </c>
      <c r="F111" s="166">
        <v>2841913</v>
      </c>
      <c r="G111" s="166">
        <v>3615171</v>
      </c>
      <c r="H111" s="167">
        <v>3508738</v>
      </c>
      <c r="I111" s="167">
        <v>3313082</v>
      </c>
      <c r="J111" s="167">
        <v>2193582</v>
      </c>
      <c r="K111" s="167">
        <v>2272517</v>
      </c>
      <c r="L111" s="167">
        <v>1150893</v>
      </c>
      <c r="M111" s="167">
        <v>1059245</v>
      </c>
      <c r="N111" s="167">
        <v>1585496</v>
      </c>
      <c r="O111" s="56">
        <v>1728418</v>
      </c>
      <c r="P111" s="56">
        <v>1803045</v>
      </c>
      <c r="Q111" s="165">
        <v>3141869</v>
      </c>
      <c r="R111" s="166">
        <v>2846329</v>
      </c>
      <c r="S111" s="167">
        <v>2567755</v>
      </c>
      <c r="T111" s="166">
        <v>2711149</v>
      </c>
      <c r="U111" s="166">
        <v>2959787</v>
      </c>
      <c r="V111" s="166">
        <v>3755733</v>
      </c>
      <c r="W111" s="167">
        <v>3797750</v>
      </c>
      <c r="X111" s="167">
        <v>3439247</v>
      </c>
      <c r="Y111" s="167">
        <v>2256883</v>
      </c>
      <c r="Z111" s="167">
        <v>2363828</v>
      </c>
      <c r="AA111" s="56">
        <v>1163719</v>
      </c>
      <c r="AB111" s="56">
        <v>1123259</v>
      </c>
      <c r="AC111" s="56">
        <v>1628938</v>
      </c>
      <c r="AD111" s="56">
        <v>1762466</v>
      </c>
      <c r="AE111" s="56">
        <v>1803847</v>
      </c>
      <c r="AF111" s="196"/>
      <c r="AG111" s="194"/>
    </row>
    <row r="112" spans="1:33" x14ac:dyDescent="0.25">
      <c r="A112" s="70" t="s">
        <v>41</v>
      </c>
      <c r="B112" s="165">
        <v>1007414</v>
      </c>
      <c r="C112" s="166">
        <v>1205924</v>
      </c>
      <c r="D112" s="166">
        <v>1051186</v>
      </c>
      <c r="E112" s="166">
        <v>1088838</v>
      </c>
      <c r="F112" s="166">
        <v>1036758</v>
      </c>
      <c r="G112" s="166">
        <v>1070238</v>
      </c>
      <c r="H112" s="167">
        <v>1144495</v>
      </c>
      <c r="I112" s="167">
        <v>1388224</v>
      </c>
      <c r="J112" s="167">
        <v>1233651</v>
      </c>
      <c r="K112" s="167">
        <v>1191488</v>
      </c>
      <c r="L112" s="167">
        <v>580226</v>
      </c>
      <c r="M112" s="167">
        <v>715844</v>
      </c>
      <c r="N112" s="167">
        <v>832995</v>
      </c>
      <c r="O112" s="56">
        <v>857340</v>
      </c>
      <c r="P112" s="56">
        <v>904564</v>
      </c>
      <c r="Q112" s="165">
        <v>1134644</v>
      </c>
      <c r="R112" s="166">
        <v>1158944</v>
      </c>
      <c r="S112" s="167">
        <v>1030211</v>
      </c>
      <c r="T112" s="166">
        <v>1064617</v>
      </c>
      <c r="U112" s="166">
        <v>1019674</v>
      </c>
      <c r="V112" s="166">
        <v>1048514</v>
      </c>
      <c r="W112" s="167">
        <v>1106056</v>
      </c>
      <c r="X112" s="167">
        <v>1330954</v>
      </c>
      <c r="Y112" s="167">
        <v>1181945</v>
      </c>
      <c r="Z112" s="167">
        <v>1187519</v>
      </c>
      <c r="AA112" s="56">
        <v>587661</v>
      </c>
      <c r="AB112" s="56">
        <v>699089</v>
      </c>
      <c r="AC112" s="56">
        <v>805534</v>
      </c>
      <c r="AD112" s="56">
        <v>821883</v>
      </c>
      <c r="AE112" s="56">
        <v>869156</v>
      </c>
      <c r="AF112" s="196"/>
      <c r="AG112" s="194"/>
    </row>
    <row r="113" spans="1:33" x14ac:dyDescent="0.25">
      <c r="A113" s="70" t="s">
        <v>166</v>
      </c>
      <c r="B113" s="165">
        <v>6574</v>
      </c>
      <c r="C113" s="166">
        <v>3709</v>
      </c>
      <c r="D113" s="166">
        <v>2502</v>
      </c>
      <c r="E113" s="166">
        <v>3290</v>
      </c>
      <c r="F113" s="166">
        <v>2714</v>
      </c>
      <c r="G113" s="166">
        <v>2274</v>
      </c>
      <c r="H113" s="167">
        <v>1101</v>
      </c>
      <c r="I113" s="167">
        <v>1219</v>
      </c>
      <c r="J113" s="167">
        <v>1391</v>
      </c>
      <c r="K113" s="167">
        <v>1759</v>
      </c>
      <c r="L113" s="167">
        <v>662</v>
      </c>
      <c r="M113" s="167">
        <v>5407</v>
      </c>
      <c r="N113" s="167">
        <v>1986</v>
      </c>
      <c r="O113" s="56">
        <v>4713</v>
      </c>
      <c r="P113" s="56">
        <v>8399</v>
      </c>
      <c r="Q113" s="165">
        <v>6868</v>
      </c>
      <c r="R113" s="166">
        <v>3607</v>
      </c>
      <c r="S113" s="167">
        <v>2454</v>
      </c>
      <c r="T113" s="166">
        <v>3268</v>
      </c>
      <c r="U113" s="166">
        <v>2647</v>
      </c>
      <c r="V113" s="166">
        <v>2250</v>
      </c>
      <c r="W113" s="167">
        <v>1101</v>
      </c>
      <c r="X113" s="167">
        <v>1212</v>
      </c>
      <c r="Y113" s="167">
        <v>1350</v>
      </c>
      <c r="Z113" s="167">
        <v>1736</v>
      </c>
      <c r="AA113" s="56">
        <v>661</v>
      </c>
      <c r="AB113" s="56">
        <v>3787</v>
      </c>
      <c r="AC113" s="56">
        <v>1718</v>
      </c>
      <c r="AD113" s="56">
        <v>4428</v>
      </c>
      <c r="AE113" s="56">
        <v>7196</v>
      </c>
      <c r="AF113" s="196"/>
      <c r="AG113" s="194"/>
    </row>
    <row r="114" spans="1:33" x14ac:dyDescent="0.25">
      <c r="A114" s="70" t="s">
        <v>167</v>
      </c>
      <c r="B114" s="165">
        <v>2947346</v>
      </c>
      <c r="C114" s="166">
        <v>2593363</v>
      </c>
      <c r="D114" s="166">
        <v>2334295</v>
      </c>
      <c r="E114" s="166">
        <v>2161177</v>
      </c>
      <c r="F114" s="166">
        <v>2251020</v>
      </c>
      <c r="G114" s="166">
        <v>2167422</v>
      </c>
      <c r="H114" s="167">
        <v>2422242</v>
      </c>
      <c r="I114" s="167">
        <v>2386629</v>
      </c>
      <c r="J114" s="167">
        <v>1819407</v>
      </c>
      <c r="K114" s="167">
        <v>2206106</v>
      </c>
      <c r="L114" s="167">
        <v>987293</v>
      </c>
      <c r="M114" s="167">
        <v>1391936</v>
      </c>
      <c r="N114" s="167">
        <v>2118156</v>
      </c>
      <c r="O114" s="56">
        <v>2411759</v>
      </c>
      <c r="P114" s="56">
        <v>2405919</v>
      </c>
      <c r="Q114" s="165">
        <v>2941802</v>
      </c>
      <c r="R114" s="166">
        <v>2625936</v>
      </c>
      <c r="S114" s="167">
        <v>2362267</v>
      </c>
      <c r="T114" s="166">
        <v>2178427</v>
      </c>
      <c r="U114" s="166">
        <v>2302984</v>
      </c>
      <c r="V114" s="166">
        <v>2069480</v>
      </c>
      <c r="W114" s="167">
        <v>2262653</v>
      </c>
      <c r="X114" s="167">
        <v>2166548</v>
      </c>
      <c r="Y114" s="167">
        <v>1650983</v>
      </c>
      <c r="Z114" s="167">
        <v>2080351</v>
      </c>
      <c r="AA114" s="56">
        <v>913584</v>
      </c>
      <c r="AB114" s="56">
        <v>1391078</v>
      </c>
      <c r="AC114" s="56">
        <v>2134992</v>
      </c>
      <c r="AD114" s="56">
        <v>2460179</v>
      </c>
      <c r="AE114" s="56">
        <v>2519058</v>
      </c>
      <c r="AF114" s="196"/>
      <c r="AG114" s="194"/>
    </row>
    <row r="115" spans="1:33" x14ac:dyDescent="0.25">
      <c r="A115" s="70" t="s">
        <v>168</v>
      </c>
      <c r="B115" s="165">
        <v>209172</v>
      </c>
      <c r="C115" s="166">
        <v>172868</v>
      </c>
      <c r="D115" s="166">
        <v>135273</v>
      </c>
      <c r="E115" s="166">
        <v>122918</v>
      </c>
      <c r="F115" s="166">
        <v>120657</v>
      </c>
      <c r="G115" s="166">
        <v>118951</v>
      </c>
      <c r="H115" s="167">
        <v>118089</v>
      </c>
      <c r="I115" s="167">
        <v>122520</v>
      </c>
      <c r="J115" s="167">
        <v>125361</v>
      </c>
      <c r="K115" s="167">
        <v>128952</v>
      </c>
      <c r="L115" s="167">
        <v>45015</v>
      </c>
      <c r="M115" s="167">
        <v>69489</v>
      </c>
      <c r="N115" s="167">
        <v>113145</v>
      </c>
      <c r="O115" s="56">
        <v>122604</v>
      </c>
      <c r="P115" s="56">
        <v>135807</v>
      </c>
      <c r="Q115" s="165">
        <v>206701</v>
      </c>
      <c r="R115" s="166">
        <v>165627</v>
      </c>
      <c r="S115" s="167">
        <v>139452</v>
      </c>
      <c r="T115" s="166">
        <v>126206</v>
      </c>
      <c r="U115" s="166">
        <v>126058</v>
      </c>
      <c r="V115" s="166">
        <v>120526</v>
      </c>
      <c r="W115" s="167">
        <v>120124</v>
      </c>
      <c r="X115" s="167">
        <v>126181</v>
      </c>
      <c r="Y115" s="167">
        <v>127946</v>
      </c>
      <c r="Z115" s="167">
        <v>131037</v>
      </c>
      <c r="AA115" s="56">
        <v>46748</v>
      </c>
      <c r="AB115" s="56">
        <v>74144</v>
      </c>
      <c r="AC115" s="56">
        <v>111449</v>
      </c>
      <c r="AD115" s="56">
        <v>122881</v>
      </c>
      <c r="AE115" s="56">
        <v>134097</v>
      </c>
      <c r="AF115" s="196"/>
      <c r="AG115" s="194"/>
    </row>
    <row r="116" spans="1:33" x14ac:dyDescent="0.25">
      <c r="A116" s="70" t="s">
        <v>184</v>
      </c>
      <c r="B116" s="165">
        <v>21172</v>
      </c>
      <c r="C116" s="166">
        <v>22186</v>
      </c>
      <c r="D116" s="166">
        <v>16204</v>
      </c>
      <c r="E116" s="166">
        <v>1055</v>
      </c>
      <c r="F116" s="171" t="s">
        <v>28</v>
      </c>
      <c r="G116" s="171" t="s">
        <v>28</v>
      </c>
      <c r="H116" s="167" t="s">
        <v>28</v>
      </c>
      <c r="I116" s="167" t="s">
        <v>28</v>
      </c>
      <c r="J116" s="167" t="s">
        <v>28</v>
      </c>
      <c r="K116" s="167" t="s">
        <v>28</v>
      </c>
      <c r="L116" s="167" t="s">
        <v>28</v>
      </c>
      <c r="M116" s="167">
        <v>64304</v>
      </c>
      <c r="N116" s="167">
        <v>593149</v>
      </c>
      <c r="O116" s="56">
        <v>832335</v>
      </c>
      <c r="P116" s="56">
        <v>974231</v>
      </c>
      <c r="Q116" s="165">
        <v>18085</v>
      </c>
      <c r="R116" s="166">
        <v>19583</v>
      </c>
      <c r="S116" s="167">
        <v>13943</v>
      </c>
      <c r="T116" s="166">
        <v>722</v>
      </c>
      <c r="U116" s="171" t="s">
        <v>28</v>
      </c>
      <c r="V116" s="171" t="s">
        <v>28</v>
      </c>
      <c r="W116" s="167" t="s">
        <v>28</v>
      </c>
      <c r="X116" s="167" t="s">
        <v>28</v>
      </c>
      <c r="Y116" s="167" t="s">
        <v>28</v>
      </c>
      <c r="Z116" s="167" t="s">
        <v>28</v>
      </c>
      <c r="AA116" s="56" t="s">
        <v>28</v>
      </c>
      <c r="AB116" s="56">
        <v>74451</v>
      </c>
      <c r="AC116" s="56">
        <v>541520</v>
      </c>
      <c r="AD116" s="56">
        <v>783209</v>
      </c>
      <c r="AE116" s="56">
        <v>915630</v>
      </c>
      <c r="AF116" s="196"/>
      <c r="AG116" s="194"/>
    </row>
    <row r="117" spans="1:33" x14ac:dyDescent="0.25">
      <c r="A117" s="70" t="s">
        <v>169</v>
      </c>
      <c r="B117" s="165">
        <v>182855</v>
      </c>
      <c r="C117" s="166">
        <v>173327</v>
      </c>
      <c r="D117" s="166">
        <v>148407</v>
      </c>
      <c r="E117" s="166">
        <v>111761</v>
      </c>
      <c r="F117" s="166">
        <v>70273</v>
      </c>
      <c r="G117" s="166">
        <v>54773</v>
      </c>
      <c r="H117" s="167">
        <v>67791</v>
      </c>
      <c r="I117" s="167">
        <v>60013</v>
      </c>
      <c r="J117" s="167">
        <v>50180</v>
      </c>
      <c r="K117" s="167">
        <v>51356</v>
      </c>
      <c r="L117" s="167">
        <v>14277</v>
      </c>
      <c r="M117" s="167">
        <v>23975</v>
      </c>
      <c r="N117" s="167">
        <v>14724</v>
      </c>
      <c r="O117" s="56">
        <v>11353</v>
      </c>
      <c r="P117" s="56">
        <v>12927</v>
      </c>
      <c r="Q117" s="165">
        <v>175092</v>
      </c>
      <c r="R117" s="166">
        <v>161047</v>
      </c>
      <c r="S117" s="167">
        <v>131799</v>
      </c>
      <c r="T117" s="166">
        <v>95832</v>
      </c>
      <c r="U117" s="166">
        <v>64129</v>
      </c>
      <c r="V117" s="166">
        <v>52214</v>
      </c>
      <c r="W117" s="167">
        <v>64178</v>
      </c>
      <c r="X117" s="167">
        <v>57119</v>
      </c>
      <c r="Y117" s="167">
        <v>47713</v>
      </c>
      <c r="Z117" s="167">
        <v>50188</v>
      </c>
      <c r="AA117" s="56">
        <v>11962</v>
      </c>
      <c r="AB117" s="56">
        <v>12441</v>
      </c>
      <c r="AC117" s="56">
        <v>8474</v>
      </c>
      <c r="AD117" s="56">
        <v>6082</v>
      </c>
      <c r="AE117" s="56">
        <v>5905</v>
      </c>
      <c r="AF117" s="196"/>
      <c r="AG117" s="194"/>
    </row>
    <row r="118" spans="1:33" x14ac:dyDescent="0.25">
      <c r="A118" s="70" t="s">
        <v>209</v>
      </c>
      <c r="B118" s="165">
        <v>40811</v>
      </c>
      <c r="C118" s="166">
        <v>32784</v>
      </c>
      <c r="D118" s="166">
        <v>48795</v>
      </c>
      <c r="E118" s="166">
        <v>49784</v>
      </c>
      <c r="F118" s="166">
        <v>44732</v>
      </c>
      <c r="G118" s="166">
        <v>53293</v>
      </c>
      <c r="H118" s="167">
        <v>66044</v>
      </c>
      <c r="I118" s="167">
        <v>70364</v>
      </c>
      <c r="J118" s="167">
        <v>71886</v>
      </c>
      <c r="K118" s="167">
        <v>72589</v>
      </c>
      <c r="L118" s="167">
        <v>26916</v>
      </c>
      <c r="M118" s="167">
        <v>38682</v>
      </c>
      <c r="N118" s="167">
        <v>63680</v>
      </c>
      <c r="O118" s="56">
        <v>81617</v>
      </c>
      <c r="P118" s="56">
        <v>101121</v>
      </c>
      <c r="Q118" s="165">
        <v>38698</v>
      </c>
      <c r="R118" s="166">
        <v>30766</v>
      </c>
      <c r="S118" s="167">
        <v>48818</v>
      </c>
      <c r="T118" s="166">
        <v>48718</v>
      </c>
      <c r="U118" s="166">
        <v>43374</v>
      </c>
      <c r="V118" s="166">
        <v>51196</v>
      </c>
      <c r="W118" s="167">
        <v>62896</v>
      </c>
      <c r="X118" s="167">
        <v>69619</v>
      </c>
      <c r="Y118" s="167">
        <v>70852</v>
      </c>
      <c r="Z118" s="167">
        <v>69278</v>
      </c>
      <c r="AA118" s="56">
        <v>25422</v>
      </c>
      <c r="AB118" s="56">
        <v>34420</v>
      </c>
      <c r="AC118" s="56">
        <v>61026</v>
      </c>
      <c r="AD118" s="56">
        <v>73829</v>
      </c>
      <c r="AE118" s="56">
        <v>89067</v>
      </c>
      <c r="AF118" s="196"/>
      <c r="AG118" s="194"/>
    </row>
    <row r="119" spans="1:33" x14ac:dyDescent="0.25">
      <c r="A119" s="70" t="s">
        <v>185</v>
      </c>
      <c r="B119" s="165">
        <v>43787</v>
      </c>
      <c r="C119" s="166">
        <v>64923</v>
      </c>
      <c r="D119" s="166">
        <v>61453</v>
      </c>
      <c r="E119" s="166">
        <v>6288</v>
      </c>
      <c r="F119" s="171" t="s">
        <v>28</v>
      </c>
      <c r="G119" s="171" t="s">
        <v>28</v>
      </c>
      <c r="H119" s="167" t="s">
        <v>28</v>
      </c>
      <c r="I119" s="167" t="s">
        <v>28</v>
      </c>
      <c r="J119" s="167" t="s">
        <v>28</v>
      </c>
      <c r="K119" s="167" t="s">
        <v>28</v>
      </c>
      <c r="L119" s="167" t="s">
        <v>28</v>
      </c>
      <c r="M119" s="167" t="s">
        <v>28</v>
      </c>
      <c r="N119" s="167" t="s">
        <v>28</v>
      </c>
      <c r="O119" s="56" t="s">
        <v>28</v>
      </c>
      <c r="P119" s="56" t="s">
        <v>28</v>
      </c>
      <c r="Q119" s="165">
        <v>43050</v>
      </c>
      <c r="R119" s="166">
        <v>63687</v>
      </c>
      <c r="S119" s="167">
        <v>57571</v>
      </c>
      <c r="T119" s="166">
        <v>5861</v>
      </c>
      <c r="U119" s="171" t="s">
        <v>28</v>
      </c>
      <c r="V119" s="171" t="s">
        <v>28</v>
      </c>
      <c r="W119" s="167" t="s">
        <v>28</v>
      </c>
      <c r="X119" s="167" t="s">
        <v>28</v>
      </c>
      <c r="Y119" s="167" t="s">
        <v>28</v>
      </c>
      <c r="Z119" s="167" t="s">
        <v>28</v>
      </c>
      <c r="AA119" s="56" t="s">
        <v>28</v>
      </c>
      <c r="AB119" s="56" t="s">
        <v>28</v>
      </c>
      <c r="AC119" s="56" t="s">
        <v>28</v>
      </c>
      <c r="AD119" s="56" t="s">
        <v>28</v>
      </c>
      <c r="AE119" s="56" t="s">
        <v>28</v>
      </c>
      <c r="AF119" s="195"/>
      <c r="AG119" s="194"/>
    </row>
    <row r="120" spans="1:33" x14ac:dyDescent="0.25">
      <c r="A120" s="70" t="s">
        <v>170</v>
      </c>
      <c r="B120" s="165">
        <v>1129853</v>
      </c>
      <c r="C120" s="166">
        <v>1086454</v>
      </c>
      <c r="D120" s="166">
        <v>857595</v>
      </c>
      <c r="E120" s="166">
        <v>1062247</v>
      </c>
      <c r="F120" s="166">
        <v>1190457</v>
      </c>
      <c r="G120" s="166">
        <v>1044436</v>
      </c>
      <c r="H120" s="167">
        <v>1262151</v>
      </c>
      <c r="I120" s="167">
        <v>935771</v>
      </c>
      <c r="J120" s="167">
        <v>906066</v>
      </c>
      <c r="K120" s="167">
        <v>961192</v>
      </c>
      <c r="L120" s="167">
        <v>639008</v>
      </c>
      <c r="M120" s="167">
        <v>700798</v>
      </c>
      <c r="N120" s="167">
        <v>940936</v>
      </c>
      <c r="O120" s="56">
        <v>930651</v>
      </c>
      <c r="P120" s="56">
        <v>1006590</v>
      </c>
      <c r="Q120" s="165">
        <v>1122953</v>
      </c>
      <c r="R120" s="166">
        <v>1087768</v>
      </c>
      <c r="S120" s="167">
        <v>842561</v>
      </c>
      <c r="T120" s="166">
        <v>1090555</v>
      </c>
      <c r="U120" s="166">
        <v>1226116</v>
      </c>
      <c r="V120" s="166">
        <v>1002764</v>
      </c>
      <c r="W120" s="167">
        <v>1250826</v>
      </c>
      <c r="X120" s="167">
        <v>890379</v>
      </c>
      <c r="Y120" s="167">
        <v>852002</v>
      </c>
      <c r="Z120" s="167">
        <v>893963</v>
      </c>
      <c r="AA120" s="56">
        <v>604695</v>
      </c>
      <c r="AB120" s="56">
        <v>718557</v>
      </c>
      <c r="AC120" s="56">
        <v>938922</v>
      </c>
      <c r="AD120" s="56">
        <v>923211</v>
      </c>
      <c r="AE120" s="56">
        <v>982492</v>
      </c>
      <c r="AF120" s="196"/>
      <c r="AG120" s="194"/>
    </row>
    <row r="121" spans="1:33" x14ac:dyDescent="0.25">
      <c r="A121" s="70" t="s">
        <v>171</v>
      </c>
      <c r="B121" s="165">
        <v>546779</v>
      </c>
      <c r="C121" s="166">
        <v>517626</v>
      </c>
      <c r="D121" s="166">
        <v>476026</v>
      </c>
      <c r="E121" s="166">
        <v>601613</v>
      </c>
      <c r="F121" s="166">
        <v>675773</v>
      </c>
      <c r="G121" s="166">
        <v>792974</v>
      </c>
      <c r="H121" s="167">
        <v>701750</v>
      </c>
      <c r="I121" s="167">
        <v>633650</v>
      </c>
      <c r="J121" s="167">
        <v>550394</v>
      </c>
      <c r="K121" s="167">
        <v>735103</v>
      </c>
      <c r="L121" s="167">
        <v>516160</v>
      </c>
      <c r="M121" s="167">
        <v>636632</v>
      </c>
      <c r="N121" s="167">
        <v>899009</v>
      </c>
      <c r="O121" s="56">
        <v>963533</v>
      </c>
      <c r="P121" s="56">
        <v>1092509</v>
      </c>
      <c r="Q121" s="165">
        <v>539656</v>
      </c>
      <c r="R121" s="166">
        <v>490969</v>
      </c>
      <c r="S121" s="167">
        <v>483182</v>
      </c>
      <c r="T121" s="166">
        <v>638110</v>
      </c>
      <c r="U121" s="166">
        <v>697441</v>
      </c>
      <c r="V121" s="166">
        <v>841977</v>
      </c>
      <c r="W121" s="167">
        <v>782693</v>
      </c>
      <c r="X121" s="167">
        <v>510370</v>
      </c>
      <c r="Y121" s="167">
        <v>470731</v>
      </c>
      <c r="Z121" s="167">
        <v>696234</v>
      </c>
      <c r="AA121" s="56">
        <v>485503</v>
      </c>
      <c r="AB121" s="56">
        <v>646104</v>
      </c>
      <c r="AC121" s="56">
        <v>881215</v>
      </c>
      <c r="AD121" s="56">
        <v>935870</v>
      </c>
      <c r="AE121" s="56">
        <v>1056846</v>
      </c>
      <c r="AF121" s="196"/>
      <c r="AG121" s="194"/>
    </row>
    <row r="122" spans="1:33" x14ac:dyDescent="0.25">
      <c r="A122" s="70" t="s">
        <v>172</v>
      </c>
      <c r="B122" s="165">
        <v>16155</v>
      </c>
      <c r="C122" s="166">
        <v>18034</v>
      </c>
      <c r="D122" s="166">
        <v>17401</v>
      </c>
      <c r="E122" s="166">
        <v>15438</v>
      </c>
      <c r="F122" s="166">
        <v>12601</v>
      </c>
      <c r="G122" s="166">
        <v>6720</v>
      </c>
      <c r="H122" s="167">
        <v>5773</v>
      </c>
      <c r="I122" s="167">
        <v>6345</v>
      </c>
      <c r="J122" s="167">
        <v>6340</v>
      </c>
      <c r="K122" s="167">
        <v>6157</v>
      </c>
      <c r="L122" s="167">
        <v>1354</v>
      </c>
      <c r="M122" s="167">
        <v>2014</v>
      </c>
      <c r="N122" s="167">
        <v>1462</v>
      </c>
      <c r="O122" s="56">
        <v>893</v>
      </c>
      <c r="P122" s="56">
        <v>614</v>
      </c>
      <c r="Q122" s="165">
        <v>15174</v>
      </c>
      <c r="R122" s="166">
        <v>18272</v>
      </c>
      <c r="S122" s="167">
        <v>17550</v>
      </c>
      <c r="T122" s="166">
        <v>15934</v>
      </c>
      <c r="U122" s="166">
        <v>13589</v>
      </c>
      <c r="V122" s="166">
        <v>7555</v>
      </c>
      <c r="W122" s="167">
        <v>6373</v>
      </c>
      <c r="X122" s="167">
        <v>6578</v>
      </c>
      <c r="Y122" s="167">
        <v>6131</v>
      </c>
      <c r="Z122" s="167">
        <v>6127</v>
      </c>
      <c r="AA122" s="56">
        <v>1304</v>
      </c>
      <c r="AB122" s="56">
        <v>1624</v>
      </c>
      <c r="AC122" s="56">
        <v>1018</v>
      </c>
      <c r="AD122" s="56">
        <v>677</v>
      </c>
      <c r="AE122" s="56">
        <v>370</v>
      </c>
      <c r="AF122" s="196"/>
      <c r="AG122" s="194"/>
    </row>
    <row r="123" spans="1:33" x14ac:dyDescent="0.25">
      <c r="A123" s="70" t="s">
        <v>173</v>
      </c>
      <c r="B123" s="165">
        <v>3045700</v>
      </c>
      <c r="C123" s="166">
        <v>2228018</v>
      </c>
      <c r="D123" s="166">
        <v>1953440</v>
      </c>
      <c r="E123" s="166">
        <v>1807906</v>
      </c>
      <c r="F123" s="166">
        <v>1879165</v>
      </c>
      <c r="G123" s="166">
        <v>2120504</v>
      </c>
      <c r="H123" s="167">
        <v>1604357</v>
      </c>
      <c r="I123" s="167">
        <v>2273448</v>
      </c>
      <c r="J123" s="167">
        <v>2009705</v>
      </c>
      <c r="K123" s="167">
        <v>2128901</v>
      </c>
      <c r="L123" s="167">
        <v>917713</v>
      </c>
      <c r="M123" s="167">
        <v>1347589</v>
      </c>
      <c r="N123" s="167">
        <v>1033655</v>
      </c>
      <c r="O123" s="56">
        <v>496326</v>
      </c>
      <c r="P123" s="56">
        <v>512078</v>
      </c>
      <c r="Q123" s="165">
        <v>2776095</v>
      </c>
      <c r="R123" s="166">
        <v>2083577</v>
      </c>
      <c r="S123" s="167">
        <v>1706301</v>
      </c>
      <c r="T123" s="166">
        <v>1682318</v>
      </c>
      <c r="U123" s="166">
        <v>1554299</v>
      </c>
      <c r="V123" s="166">
        <v>1725583</v>
      </c>
      <c r="W123" s="167">
        <v>1609879</v>
      </c>
      <c r="X123" s="167">
        <v>2114366</v>
      </c>
      <c r="Y123" s="167">
        <v>1757966</v>
      </c>
      <c r="Z123" s="167">
        <v>1975169</v>
      </c>
      <c r="AA123" s="56">
        <v>811705</v>
      </c>
      <c r="AB123" s="56">
        <v>1200259</v>
      </c>
      <c r="AC123" s="56">
        <v>949209</v>
      </c>
      <c r="AD123" s="56">
        <v>521511</v>
      </c>
      <c r="AE123" s="56">
        <v>543888</v>
      </c>
      <c r="AF123" s="196"/>
      <c r="AG123" s="194"/>
    </row>
    <row r="124" spans="1:33" x14ac:dyDescent="0.25">
      <c r="A124" s="31" t="s">
        <v>174</v>
      </c>
      <c r="B124" s="165">
        <v>1712137</v>
      </c>
      <c r="C124" s="166">
        <v>1643630</v>
      </c>
      <c r="D124" s="166">
        <v>1340177</v>
      </c>
      <c r="E124" s="166">
        <v>1577817</v>
      </c>
      <c r="F124" s="166">
        <v>1731900</v>
      </c>
      <c r="G124" s="166">
        <v>2154262</v>
      </c>
      <c r="H124" s="167">
        <v>1975073</v>
      </c>
      <c r="I124" s="167">
        <v>2100067</v>
      </c>
      <c r="J124" s="167">
        <v>1517507</v>
      </c>
      <c r="K124" s="167">
        <v>1485319</v>
      </c>
      <c r="L124" s="167">
        <v>832381</v>
      </c>
      <c r="M124" s="167">
        <v>1030952</v>
      </c>
      <c r="N124" s="167">
        <v>1345998</v>
      </c>
      <c r="O124" s="56">
        <v>1625152</v>
      </c>
      <c r="P124" s="56">
        <v>1753441</v>
      </c>
      <c r="Q124" s="165">
        <v>1592746</v>
      </c>
      <c r="R124" s="166">
        <v>1589571</v>
      </c>
      <c r="S124" s="167">
        <v>1365103</v>
      </c>
      <c r="T124" s="166">
        <v>1584855</v>
      </c>
      <c r="U124" s="166">
        <v>1776959</v>
      </c>
      <c r="V124" s="166">
        <v>2200399</v>
      </c>
      <c r="W124" s="167">
        <v>2043031</v>
      </c>
      <c r="X124" s="167">
        <v>2098119</v>
      </c>
      <c r="Y124" s="167">
        <v>1613999</v>
      </c>
      <c r="Z124" s="167">
        <v>1553924</v>
      </c>
      <c r="AA124" s="56">
        <v>817904</v>
      </c>
      <c r="AB124" s="56">
        <v>1054876</v>
      </c>
      <c r="AC124" s="56">
        <v>1297116</v>
      </c>
      <c r="AD124" s="56">
        <v>1646049</v>
      </c>
      <c r="AE124" s="56">
        <v>1803041</v>
      </c>
      <c r="AF124" s="196"/>
      <c r="AG124" s="194"/>
    </row>
    <row r="125" spans="1:33" x14ac:dyDescent="0.25">
      <c r="A125" s="14"/>
      <c r="B125" s="162"/>
      <c r="C125" s="162"/>
      <c r="D125" s="163"/>
      <c r="E125" s="163"/>
      <c r="F125" s="163"/>
      <c r="G125" s="163"/>
      <c r="H125" s="164"/>
      <c r="I125" s="164"/>
      <c r="J125" s="164"/>
      <c r="K125" s="164"/>
      <c r="L125" s="164"/>
      <c r="M125" s="164"/>
      <c r="N125" s="164"/>
      <c r="O125" s="164"/>
      <c r="P125" s="199"/>
      <c r="Q125" s="163"/>
      <c r="R125" s="163"/>
      <c r="S125" s="164"/>
      <c r="T125" s="163"/>
      <c r="U125" s="163"/>
      <c r="V125" s="163"/>
      <c r="W125" s="164"/>
      <c r="X125" s="164"/>
      <c r="Y125" s="164"/>
      <c r="Z125" s="164"/>
      <c r="AA125" s="164"/>
      <c r="AB125" s="164"/>
      <c r="AC125" s="164"/>
      <c r="AD125" s="164"/>
      <c r="AE125" s="197"/>
      <c r="AF125" s="196"/>
    </row>
    <row r="126" spans="1:33" ht="25.5" customHeight="1" x14ac:dyDescent="0.25">
      <c r="A126" s="26" t="s">
        <v>289</v>
      </c>
      <c r="B126" s="55">
        <v>5723929</v>
      </c>
      <c r="C126" s="55">
        <v>5757377</v>
      </c>
      <c r="D126" s="57">
        <v>5350548</v>
      </c>
      <c r="E126" s="55">
        <v>5874866</v>
      </c>
      <c r="F126" s="55">
        <v>6454375</v>
      </c>
      <c r="G126" s="57">
        <v>6737375</v>
      </c>
      <c r="H126" s="56">
        <v>7124221</v>
      </c>
      <c r="I126" s="56">
        <v>6574663</v>
      </c>
      <c r="J126" s="56">
        <v>6612126</v>
      </c>
      <c r="K126" s="56">
        <v>6825956</v>
      </c>
      <c r="L126" s="56">
        <v>3114601</v>
      </c>
      <c r="M126" s="56">
        <v>4465469</v>
      </c>
      <c r="N126" s="56">
        <v>6138973</v>
      </c>
      <c r="O126" s="56">
        <v>6905123</v>
      </c>
      <c r="P126" s="56">
        <v>7458425</v>
      </c>
      <c r="Q126" s="55">
        <v>5447244</v>
      </c>
      <c r="R126" s="55">
        <v>5249606</v>
      </c>
      <c r="S126" s="56">
        <v>4776960</v>
      </c>
      <c r="T126" s="55">
        <v>5567535</v>
      </c>
      <c r="U126" s="55">
        <v>6494387</v>
      </c>
      <c r="V126" s="57">
        <v>6541640</v>
      </c>
      <c r="W126" s="56">
        <v>6889787</v>
      </c>
      <c r="X126" s="56">
        <v>6579656</v>
      </c>
      <c r="Y126" s="56">
        <v>5879972</v>
      </c>
      <c r="Z126" s="56">
        <v>6108950</v>
      </c>
      <c r="AA126" s="56">
        <v>2792629</v>
      </c>
      <c r="AB126" s="56">
        <v>4067957</v>
      </c>
      <c r="AC126" s="56">
        <v>5865519</v>
      </c>
      <c r="AD126" s="56">
        <v>6798602</v>
      </c>
      <c r="AE126" s="56">
        <v>7406286</v>
      </c>
      <c r="AF126" s="196"/>
    </row>
    <row r="127" spans="1:33" x14ac:dyDescent="0.25">
      <c r="A127" s="70" t="s">
        <v>175</v>
      </c>
      <c r="B127" s="165">
        <v>3307485</v>
      </c>
      <c r="C127" s="165">
        <v>3542343</v>
      </c>
      <c r="D127" s="166">
        <v>3297724</v>
      </c>
      <c r="E127" s="165">
        <v>3645116</v>
      </c>
      <c r="F127" s="165">
        <v>3869072</v>
      </c>
      <c r="G127" s="166">
        <v>4139460</v>
      </c>
      <c r="H127" s="167">
        <v>4300507</v>
      </c>
      <c r="I127" s="167">
        <v>3647002</v>
      </c>
      <c r="J127" s="167">
        <v>3536622</v>
      </c>
      <c r="K127" s="167">
        <v>3789096</v>
      </c>
      <c r="L127" s="167">
        <v>1727786</v>
      </c>
      <c r="M127" s="167">
        <v>2845353</v>
      </c>
      <c r="N127" s="167">
        <v>3708952</v>
      </c>
      <c r="O127" s="56">
        <v>4142330</v>
      </c>
      <c r="P127" s="56">
        <v>4425943</v>
      </c>
      <c r="Q127" s="165">
        <v>3072030</v>
      </c>
      <c r="R127" s="165">
        <v>3077679</v>
      </c>
      <c r="S127" s="167">
        <v>2734715</v>
      </c>
      <c r="T127" s="165">
        <v>3314091</v>
      </c>
      <c r="U127" s="165">
        <v>3896073</v>
      </c>
      <c r="V127" s="166">
        <v>4003770</v>
      </c>
      <c r="W127" s="167">
        <v>4143575</v>
      </c>
      <c r="X127" s="167">
        <v>3764080</v>
      </c>
      <c r="Y127" s="167">
        <v>2938930</v>
      </c>
      <c r="Z127" s="167">
        <v>3185911</v>
      </c>
      <c r="AA127" s="56">
        <v>1473958</v>
      </c>
      <c r="AB127" s="56">
        <v>2580798</v>
      </c>
      <c r="AC127" s="56">
        <v>3576920</v>
      </c>
      <c r="AD127" s="56">
        <v>4173153</v>
      </c>
      <c r="AE127" s="56">
        <v>4493367</v>
      </c>
      <c r="AF127" s="196"/>
    </row>
    <row r="128" spans="1:33" x14ac:dyDescent="0.25">
      <c r="A128" s="70" t="s">
        <v>186</v>
      </c>
      <c r="B128" s="165">
        <v>10369</v>
      </c>
      <c r="C128" s="165">
        <v>13402</v>
      </c>
      <c r="D128" s="166">
        <v>6963</v>
      </c>
      <c r="E128" s="165">
        <v>3332</v>
      </c>
      <c r="F128" s="171" t="s">
        <v>28</v>
      </c>
      <c r="G128" s="171" t="s">
        <v>28</v>
      </c>
      <c r="H128" s="167" t="s">
        <v>28</v>
      </c>
      <c r="I128" s="167" t="s">
        <v>28</v>
      </c>
      <c r="J128" s="167" t="s">
        <v>28</v>
      </c>
      <c r="K128" s="167" t="s">
        <v>28</v>
      </c>
      <c r="L128" s="167" t="s">
        <v>28</v>
      </c>
      <c r="M128" s="167" t="s">
        <v>28</v>
      </c>
      <c r="N128" s="167" t="s">
        <v>28</v>
      </c>
      <c r="O128" s="56" t="s">
        <v>28</v>
      </c>
      <c r="P128" s="56" t="s">
        <v>28</v>
      </c>
      <c r="Q128" s="165">
        <v>9755</v>
      </c>
      <c r="R128" s="165">
        <v>12769</v>
      </c>
      <c r="S128" s="167">
        <v>6915</v>
      </c>
      <c r="T128" s="165">
        <v>3193</v>
      </c>
      <c r="U128" s="171" t="s">
        <v>28</v>
      </c>
      <c r="V128" s="171" t="s">
        <v>28</v>
      </c>
      <c r="W128" s="167" t="s">
        <v>28</v>
      </c>
      <c r="X128" s="167" t="s">
        <v>28</v>
      </c>
      <c r="Y128" s="167" t="s">
        <v>28</v>
      </c>
      <c r="Z128" s="167" t="s">
        <v>28</v>
      </c>
      <c r="AA128" s="56" t="s">
        <v>28</v>
      </c>
      <c r="AB128" s="56" t="s">
        <v>28</v>
      </c>
      <c r="AC128" s="56" t="s">
        <v>28</v>
      </c>
      <c r="AD128" s="56" t="s">
        <v>28</v>
      </c>
      <c r="AE128" s="56" t="s">
        <v>28</v>
      </c>
    </row>
    <row r="129" spans="1:31" x14ac:dyDescent="0.25">
      <c r="A129" s="70" t="s">
        <v>176</v>
      </c>
      <c r="B129" s="165">
        <v>255152</v>
      </c>
      <c r="C129" s="165">
        <v>205948</v>
      </c>
      <c r="D129" s="166">
        <v>213817</v>
      </c>
      <c r="E129" s="165">
        <v>224294</v>
      </c>
      <c r="F129" s="165">
        <v>253977</v>
      </c>
      <c r="G129" s="166">
        <v>268138</v>
      </c>
      <c r="H129" s="167">
        <v>297032</v>
      </c>
      <c r="I129" s="167">
        <v>315475</v>
      </c>
      <c r="J129" s="167">
        <v>367081</v>
      </c>
      <c r="K129" s="167">
        <v>379866</v>
      </c>
      <c r="L129" s="167">
        <v>134213</v>
      </c>
      <c r="M129" s="167">
        <v>133863</v>
      </c>
      <c r="N129" s="167">
        <v>254872</v>
      </c>
      <c r="O129" s="56">
        <v>322679</v>
      </c>
      <c r="P129" s="56">
        <v>339052</v>
      </c>
      <c r="Q129" s="165">
        <v>240716</v>
      </c>
      <c r="R129" s="165">
        <v>206163</v>
      </c>
      <c r="S129" s="167">
        <v>214865</v>
      </c>
      <c r="T129" s="165">
        <v>227518</v>
      </c>
      <c r="U129" s="165">
        <v>257733</v>
      </c>
      <c r="V129" s="166">
        <v>269626</v>
      </c>
      <c r="W129" s="167">
        <v>300559</v>
      </c>
      <c r="X129" s="167">
        <v>312315</v>
      </c>
      <c r="Y129" s="167">
        <v>347827</v>
      </c>
      <c r="Z129" s="167">
        <v>368500</v>
      </c>
      <c r="AA129" s="56">
        <v>122950</v>
      </c>
      <c r="AB129" s="56">
        <v>116016</v>
      </c>
      <c r="AC129" s="56">
        <v>248954</v>
      </c>
      <c r="AD129" s="56">
        <v>320582</v>
      </c>
      <c r="AE129" s="56">
        <v>344053</v>
      </c>
    </row>
    <row r="130" spans="1:31" x14ac:dyDescent="0.25">
      <c r="A130" s="70" t="s">
        <v>43</v>
      </c>
      <c r="B130" s="165">
        <v>564306</v>
      </c>
      <c r="C130" s="165">
        <v>550085</v>
      </c>
      <c r="D130" s="166">
        <v>467411</v>
      </c>
      <c r="E130" s="165">
        <v>515084</v>
      </c>
      <c r="F130" s="165">
        <v>614223</v>
      </c>
      <c r="G130" s="166">
        <v>566059</v>
      </c>
      <c r="H130" s="167">
        <v>663094</v>
      </c>
      <c r="I130" s="167">
        <v>722375</v>
      </c>
      <c r="J130" s="167">
        <v>735855</v>
      </c>
      <c r="K130" s="167">
        <v>668153</v>
      </c>
      <c r="L130" s="167">
        <v>251347</v>
      </c>
      <c r="M130" s="167">
        <v>223722</v>
      </c>
      <c r="N130" s="167">
        <v>421844</v>
      </c>
      <c r="O130" s="56">
        <v>481117</v>
      </c>
      <c r="P130" s="56">
        <v>517430</v>
      </c>
      <c r="Q130" s="165">
        <v>572732</v>
      </c>
      <c r="R130" s="165">
        <v>546333</v>
      </c>
      <c r="S130" s="167">
        <v>460272</v>
      </c>
      <c r="T130" s="165">
        <v>511752</v>
      </c>
      <c r="U130" s="165">
        <v>608219</v>
      </c>
      <c r="V130" s="166">
        <v>556664</v>
      </c>
      <c r="W130" s="167">
        <v>650204</v>
      </c>
      <c r="X130" s="167">
        <v>713353</v>
      </c>
      <c r="Y130" s="167">
        <v>726095</v>
      </c>
      <c r="Z130" s="167">
        <v>662826</v>
      </c>
      <c r="AA130" s="56">
        <v>252857</v>
      </c>
      <c r="AB130" s="56">
        <v>221409</v>
      </c>
      <c r="AC130" s="56">
        <v>421404</v>
      </c>
      <c r="AD130" s="56">
        <v>482702</v>
      </c>
      <c r="AE130" s="56">
        <v>521628</v>
      </c>
    </row>
    <row r="131" spans="1:31" x14ac:dyDescent="0.25">
      <c r="A131" s="70" t="s">
        <v>254</v>
      </c>
      <c r="B131" s="174">
        <v>754875</v>
      </c>
      <c r="C131" s="174">
        <v>694867</v>
      </c>
      <c r="D131" s="174">
        <v>586940</v>
      </c>
      <c r="E131" s="174">
        <v>652394</v>
      </c>
      <c r="F131" s="174">
        <v>716118</v>
      </c>
      <c r="G131" s="174">
        <v>758358</v>
      </c>
      <c r="H131" s="175">
        <v>828412</v>
      </c>
      <c r="I131" s="175">
        <v>731443</v>
      </c>
      <c r="J131" s="175">
        <v>833432</v>
      </c>
      <c r="K131" s="175">
        <v>862452</v>
      </c>
      <c r="L131" s="175">
        <v>431095</v>
      </c>
      <c r="M131" s="175">
        <v>503677</v>
      </c>
      <c r="N131" s="175">
        <v>659057</v>
      </c>
      <c r="O131" s="56">
        <v>782549</v>
      </c>
      <c r="P131" s="56">
        <v>811672</v>
      </c>
      <c r="Q131" s="165">
        <v>732462</v>
      </c>
      <c r="R131" s="165">
        <v>676512</v>
      </c>
      <c r="S131" s="167">
        <v>597840</v>
      </c>
      <c r="T131" s="165">
        <v>651403</v>
      </c>
      <c r="U131" s="165">
        <v>720869</v>
      </c>
      <c r="V131" s="166">
        <v>727494</v>
      </c>
      <c r="W131" s="167">
        <v>785579</v>
      </c>
      <c r="X131" s="167">
        <v>711014</v>
      </c>
      <c r="Y131" s="167">
        <v>805898</v>
      </c>
      <c r="Z131" s="167">
        <v>817378</v>
      </c>
      <c r="AA131" s="56">
        <v>398670</v>
      </c>
      <c r="AB131" s="56">
        <v>474908</v>
      </c>
      <c r="AC131" s="56">
        <v>633657</v>
      </c>
      <c r="AD131" s="56">
        <v>745507</v>
      </c>
      <c r="AE131" s="56">
        <v>793632</v>
      </c>
    </row>
    <row r="132" spans="1:31" x14ac:dyDescent="0.25">
      <c r="A132" s="70" t="s">
        <v>178</v>
      </c>
      <c r="B132" s="174">
        <v>171248</v>
      </c>
      <c r="C132" s="174">
        <v>166982</v>
      </c>
      <c r="D132" s="174">
        <v>163883</v>
      </c>
      <c r="E132" s="174">
        <v>164324</v>
      </c>
      <c r="F132" s="174">
        <v>190068</v>
      </c>
      <c r="G132" s="174">
        <v>171455</v>
      </c>
      <c r="H132" s="175">
        <v>179054</v>
      </c>
      <c r="I132" s="175">
        <v>169090</v>
      </c>
      <c r="J132" s="175">
        <v>187249</v>
      </c>
      <c r="K132" s="175">
        <v>200171</v>
      </c>
      <c r="L132" s="175">
        <v>126268</v>
      </c>
      <c r="M132" s="175">
        <v>163605</v>
      </c>
      <c r="N132" s="175">
        <v>217092</v>
      </c>
      <c r="O132" s="56">
        <v>214412</v>
      </c>
      <c r="P132" s="56">
        <v>235757</v>
      </c>
      <c r="Q132" s="165">
        <v>158330</v>
      </c>
      <c r="R132" s="165">
        <v>152076</v>
      </c>
      <c r="S132" s="167">
        <v>152820</v>
      </c>
      <c r="T132" s="165">
        <v>168325</v>
      </c>
      <c r="U132" s="165">
        <v>197221</v>
      </c>
      <c r="V132" s="166">
        <v>169660</v>
      </c>
      <c r="W132" s="167">
        <v>177576</v>
      </c>
      <c r="X132" s="167">
        <v>158122</v>
      </c>
      <c r="Y132" s="167">
        <v>175483</v>
      </c>
      <c r="Z132" s="167">
        <v>182359</v>
      </c>
      <c r="AA132" s="56">
        <v>110563</v>
      </c>
      <c r="AB132" s="56">
        <v>148649</v>
      </c>
      <c r="AC132" s="56">
        <v>199195</v>
      </c>
      <c r="AD132" s="56">
        <v>191130</v>
      </c>
      <c r="AE132" s="56">
        <v>213018</v>
      </c>
    </row>
    <row r="133" spans="1:31" x14ac:dyDescent="0.25">
      <c r="A133" s="70" t="s">
        <v>252</v>
      </c>
      <c r="B133" s="174">
        <v>82205</v>
      </c>
      <c r="C133" s="174">
        <v>85680</v>
      </c>
      <c r="D133" s="174">
        <v>74123</v>
      </c>
      <c r="E133" s="174">
        <v>68931</v>
      </c>
      <c r="F133" s="174">
        <v>82582</v>
      </c>
      <c r="G133" s="174">
        <v>81737</v>
      </c>
      <c r="H133" s="174">
        <v>83115</v>
      </c>
      <c r="I133" s="174">
        <v>79783</v>
      </c>
      <c r="J133" s="174">
        <v>93111</v>
      </c>
      <c r="K133" s="174">
        <v>95385</v>
      </c>
      <c r="L133" s="174">
        <v>46020</v>
      </c>
      <c r="M133" s="174">
        <v>67164</v>
      </c>
      <c r="N133" s="174">
        <v>99438</v>
      </c>
      <c r="O133" s="56">
        <v>103491</v>
      </c>
      <c r="P133" s="56">
        <v>229759</v>
      </c>
      <c r="Q133" s="165">
        <v>76597</v>
      </c>
      <c r="R133" s="165">
        <v>78539</v>
      </c>
      <c r="S133" s="167">
        <v>66654</v>
      </c>
      <c r="T133" s="165">
        <v>66394</v>
      </c>
      <c r="U133" s="165">
        <v>71555</v>
      </c>
      <c r="V133" s="166">
        <v>74766</v>
      </c>
      <c r="W133" s="167">
        <v>79726</v>
      </c>
      <c r="X133" s="167">
        <v>74480</v>
      </c>
      <c r="Y133" s="167">
        <v>87851</v>
      </c>
      <c r="Z133" s="167">
        <v>86383</v>
      </c>
      <c r="AA133" s="56">
        <v>38661</v>
      </c>
      <c r="AB133" s="56">
        <v>59601</v>
      </c>
      <c r="AC133" s="56">
        <v>85418</v>
      </c>
      <c r="AD133" s="56">
        <v>189261</v>
      </c>
      <c r="AE133" s="56">
        <v>100950</v>
      </c>
    </row>
    <row r="134" spans="1:31" x14ac:dyDescent="0.25">
      <c r="A134" s="70" t="s">
        <v>253</v>
      </c>
      <c r="B134" s="174">
        <v>165920</v>
      </c>
      <c r="C134" s="174">
        <v>140345</v>
      </c>
      <c r="D134" s="174">
        <v>168561</v>
      </c>
      <c r="E134" s="174">
        <v>184676</v>
      </c>
      <c r="F134" s="174">
        <v>230517</v>
      </c>
      <c r="G134" s="174">
        <v>213512</v>
      </c>
      <c r="H134" s="175">
        <v>223040</v>
      </c>
      <c r="I134" s="175">
        <v>214514</v>
      </c>
      <c r="J134" s="175">
        <v>242256</v>
      </c>
      <c r="K134" s="175">
        <v>248030</v>
      </c>
      <c r="L134" s="175">
        <v>135888</v>
      </c>
      <c r="M134" s="175">
        <v>175743</v>
      </c>
      <c r="N134" s="175">
        <v>196178</v>
      </c>
      <c r="O134" s="56">
        <v>214452</v>
      </c>
      <c r="P134" s="56">
        <v>114310</v>
      </c>
      <c r="Q134" s="165">
        <v>151433</v>
      </c>
      <c r="R134" s="165">
        <v>130557</v>
      </c>
      <c r="S134" s="167">
        <v>160906</v>
      </c>
      <c r="T134" s="165">
        <v>186807</v>
      </c>
      <c r="U134" s="165">
        <v>238537</v>
      </c>
      <c r="V134" s="166">
        <v>202033</v>
      </c>
      <c r="W134" s="167">
        <v>215182</v>
      </c>
      <c r="X134" s="167">
        <v>195622</v>
      </c>
      <c r="Y134" s="167">
        <v>208724</v>
      </c>
      <c r="Z134" s="167">
        <v>203767</v>
      </c>
      <c r="AA134" s="56">
        <v>107431</v>
      </c>
      <c r="AB134" s="56">
        <v>147903</v>
      </c>
      <c r="AC134" s="56">
        <v>171921</v>
      </c>
      <c r="AD134" s="56">
        <v>90358</v>
      </c>
      <c r="AE134" s="56">
        <v>201285</v>
      </c>
    </row>
    <row r="135" spans="1:31" x14ac:dyDescent="0.25">
      <c r="A135" s="70" t="s">
        <v>40</v>
      </c>
      <c r="B135" s="165">
        <v>408019</v>
      </c>
      <c r="C135" s="165">
        <v>352732</v>
      </c>
      <c r="D135" s="166">
        <v>365832</v>
      </c>
      <c r="E135" s="165">
        <v>414387</v>
      </c>
      <c r="F135" s="165">
        <v>497818</v>
      </c>
      <c r="G135" s="166">
        <v>538656</v>
      </c>
      <c r="H135" s="167">
        <v>549967</v>
      </c>
      <c r="I135" s="167">
        <v>694981</v>
      </c>
      <c r="J135" s="167">
        <v>616520</v>
      </c>
      <c r="K135" s="167">
        <v>582803</v>
      </c>
      <c r="L135" s="167">
        <v>261984</v>
      </c>
      <c r="M135" s="167">
        <v>352342</v>
      </c>
      <c r="N135" s="167">
        <v>581540</v>
      </c>
      <c r="O135" s="56">
        <v>644093</v>
      </c>
      <c r="P135" s="56">
        <v>784502</v>
      </c>
      <c r="Q135" s="165">
        <v>428869</v>
      </c>
      <c r="R135" s="165">
        <v>363876</v>
      </c>
      <c r="S135" s="167">
        <v>376469</v>
      </c>
      <c r="T135" s="165">
        <v>435743</v>
      </c>
      <c r="U135" s="165">
        <v>504180</v>
      </c>
      <c r="V135" s="166">
        <v>537627</v>
      </c>
      <c r="W135" s="167">
        <v>537386</v>
      </c>
      <c r="X135" s="167">
        <v>650670</v>
      </c>
      <c r="Y135" s="167">
        <v>589164</v>
      </c>
      <c r="Z135" s="167">
        <v>601826</v>
      </c>
      <c r="AA135" s="56">
        <v>287539</v>
      </c>
      <c r="AB135" s="56">
        <v>318673</v>
      </c>
      <c r="AC135" s="56">
        <v>528050</v>
      </c>
      <c r="AD135" s="56">
        <v>605909</v>
      </c>
      <c r="AE135" s="56">
        <v>738353</v>
      </c>
    </row>
    <row r="136" spans="1:31" x14ac:dyDescent="0.25">
      <c r="A136" s="70" t="s">
        <v>33</v>
      </c>
      <c r="B136" s="165">
        <v>4350</v>
      </c>
      <c r="C136" s="165">
        <v>4993</v>
      </c>
      <c r="D136" s="166">
        <v>5294</v>
      </c>
      <c r="E136" s="165">
        <v>2328</v>
      </c>
      <c r="F136" s="171" t="s">
        <v>28</v>
      </c>
      <c r="G136" s="171" t="s">
        <v>28</v>
      </c>
      <c r="H136" s="167" t="s">
        <v>28</v>
      </c>
      <c r="I136" s="167" t="s">
        <v>28</v>
      </c>
      <c r="J136" s="167" t="s">
        <v>28</v>
      </c>
      <c r="K136" s="167" t="s">
        <v>28</v>
      </c>
      <c r="L136" s="167" t="s">
        <v>28</v>
      </c>
      <c r="M136" s="167" t="s">
        <v>28</v>
      </c>
      <c r="N136" s="167" t="s">
        <v>28</v>
      </c>
      <c r="O136" s="56" t="s">
        <v>28</v>
      </c>
      <c r="P136" s="56" t="s">
        <v>28</v>
      </c>
      <c r="Q136" s="165">
        <v>4320</v>
      </c>
      <c r="R136" s="165">
        <v>5102</v>
      </c>
      <c r="S136" s="167">
        <v>5504</v>
      </c>
      <c r="T136" s="165">
        <v>2309</v>
      </c>
      <c r="U136" s="171" t="s">
        <v>28</v>
      </c>
      <c r="V136" s="171" t="s">
        <v>28</v>
      </c>
      <c r="W136" s="167" t="s">
        <v>28</v>
      </c>
      <c r="X136" s="167" t="s">
        <v>28</v>
      </c>
      <c r="Y136" s="167" t="s">
        <v>28</v>
      </c>
      <c r="Z136" s="167" t="s">
        <v>28</v>
      </c>
      <c r="AA136" s="56" t="s">
        <v>28</v>
      </c>
      <c r="AB136" s="56" t="s">
        <v>28</v>
      </c>
      <c r="AC136" s="56" t="s">
        <v>28</v>
      </c>
      <c r="AD136" s="56" t="s">
        <v>28</v>
      </c>
      <c r="AE136" s="56" t="s">
        <v>28</v>
      </c>
    </row>
    <row r="137" spans="1:31" x14ac:dyDescent="0.25">
      <c r="A137" s="14"/>
      <c r="B137" s="162"/>
      <c r="C137" s="162"/>
      <c r="D137" s="163"/>
      <c r="E137" s="163"/>
      <c r="F137" s="163"/>
      <c r="G137" s="163"/>
      <c r="H137" s="164"/>
      <c r="I137" s="164"/>
      <c r="J137" s="164"/>
      <c r="K137" s="164"/>
      <c r="L137" s="164"/>
      <c r="M137" s="164"/>
      <c r="N137" s="164"/>
      <c r="O137" s="164"/>
      <c r="P137" s="199"/>
      <c r="Q137" s="163"/>
      <c r="R137" s="163"/>
      <c r="S137" s="164"/>
      <c r="T137" s="163"/>
      <c r="U137" s="163"/>
      <c r="V137" s="163"/>
      <c r="W137" s="164"/>
      <c r="X137" s="164"/>
      <c r="Y137" s="164"/>
      <c r="Z137" s="164"/>
      <c r="AA137" s="164"/>
      <c r="AB137" s="164"/>
      <c r="AC137" s="164"/>
      <c r="AD137" s="164"/>
      <c r="AE137" s="197"/>
    </row>
    <row r="138" spans="1:31" ht="25.5" customHeight="1" x14ac:dyDescent="0.25">
      <c r="A138" s="26" t="s">
        <v>290</v>
      </c>
      <c r="B138" s="55">
        <v>1074723</v>
      </c>
      <c r="C138" s="57">
        <v>1318609</v>
      </c>
      <c r="D138" s="57">
        <v>1115737</v>
      </c>
      <c r="E138" s="57">
        <v>1431114</v>
      </c>
      <c r="F138" s="57">
        <v>1286931</v>
      </c>
      <c r="G138" s="57">
        <v>1223506</v>
      </c>
      <c r="H138" s="56">
        <v>1316853</v>
      </c>
      <c r="I138" s="56">
        <v>1251810</v>
      </c>
      <c r="J138" s="56">
        <v>1330737</v>
      </c>
      <c r="K138" s="56">
        <v>1424702</v>
      </c>
      <c r="L138" s="56">
        <v>290384</v>
      </c>
      <c r="M138" s="56">
        <v>672673</v>
      </c>
      <c r="N138" s="56">
        <v>1231786</v>
      </c>
      <c r="O138" s="56">
        <v>1536902</v>
      </c>
      <c r="P138" s="56">
        <v>1550981</v>
      </c>
      <c r="Q138" s="55">
        <v>957735</v>
      </c>
      <c r="R138" s="57">
        <v>1138686</v>
      </c>
      <c r="S138" s="56">
        <v>942221</v>
      </c>
      <c r="T138" s="57">
        <v>1243255</v>
      </c>
      <c r="U138" s="57">
        <v>1224250</v>
      </c>
      <c r="V138" s="57">
        <v>1234184</v>
      </c>
      <c r="W138" s="56">
        <v>1293812</v>
      </c>
      <c r="X138" s="56">
        <v>1232991</v>
      </c>
      <c r="Y138" s="56">
        <v>1270689</v>
      </c>
      <c r="Z138" s="56">
        <v>1241998</v>
      </c>
      <c r="AA138" s="56">
        <v>304542</v>
      </c>
      <c r="AB138" s="56">
        <v>693656</v>
      </c>
      <c r="AC138" s="56">
        <v>1227415</v>
      </c>
      <c r="AD138" s="56">
        <v>1585170</v>
      </c>
      <c r="AE138" s="56">
        <v>1603600</v>
      </c>
    </row>
    <row r="139" spans="1:31" x14ac:dyDescent="0.25">
      <c r="A139" s="70" t="s">
        <v>308</v>
      </c>
      <c r="B139" s="165">
        <v>1033359</v>
      </c>
      <c r="C139" s="165">
        <v>1273483</v>
      </c>
      <c r="D139" s="166">
        <v>1072317</v>
      </c>
      <c r="E139" s="165">
        <v>1367927</v>
      </c>
      <c r="F139" s="165">
        <v>1188670</v>
      </c>
      <c r="G139" s="166">
        <v>1119479</v>
      </c>
      <c r="H139" s="167">
        <v>1190313</v>
      </c>
      <c r="I139" s="167">
        <v>1116970</v>
      </c>
      <c r="J139" s="167">
        <v>1243335</v>
      </c>
      <c r="K139" s="167">
        <v>1299800</v>
      </c>
      <c r="L139" s="167">
        <v>276595</v>
      </c>
      <c r="M139" s="167">
        <v>594835</v>
      </c>
      <c r="N139" s="167">
        <v>1079415</v>
      </c>
      <c r="O139" s="56">
        <v>1290679</v>
      </c>
      <c r="P139" s="56">
        <v>1273098</v>
      </c>
      <c r="Q139" s="165">
        <v>920941</v>
      </c>
      <c r="R139" s="165">
        <v>1088776</v>
      </c>
      <c r="S139" s="167">
        <v>896427</v>
      </c>
      <c r="T139" s="165">
        <v>1173828</v>
      </c>
      <c r="U139" s="165">
        <v>1127624</v>
      </c>
      <c r="V139" s="166">
        <v>1129818</v>
      </c>
      <c r="W139" s="167">
        <v>1170240</v>
      </c>
      <c r="X139" s="167">
        <v>1124728</v>
      </c>
      <c r="Y139" s="167">
        <v>1196468</v>
      </c>
      <c r="Z139" s="167">
        <v>1138585</v>
      </c>
      <c r="AA139" s="56">
        <v>292314</v>
      </c>
      <c r="AB139" s="56">
        <v>626059</v>
      </c>
      <c r="AC139" s="56">
        <v>1081831</v>
      </c>
      <c r="AD139" s="56">
        <v>1344644</v>
      </c>
      <c r="AE139" s="56">
        <v>1320410</v>
      </c>
    </row>
    <row r="140" spans="1:31" x14ac:dyDescent="0.25">
      <c r="A140" s="70" t="s">
        <v>210</v>
      </c>
      <c r="B140" s="165">
        <v>41364</v>
      </c>
      <c r="C140" s="165">
        <v>45126</v>
      </c>
      <c r="D140" s="166">
        <v>43420</v>
      </c>
      <c r="E140" s="165">
        <v>63187</v>
      </c>
      <c r="F140" s="165">
        <v>98261</v>
      </c>
      <c r="G140" s="166">
        <v>104027</v>
      </c>
      <c r="H140" s="167">
        <v>126540</v>
      </c>
      <c r="I140" s="167">
        <v>134840</v>
      </c>
      <c r="J140" s="167">
        <v>87402</v>
      </c>
      <c r="K140" s="167">
        <v>124902</v>
      </c>
      <c r="L140" s="167">
        <v>13789</v>
      </c>
      <c r="M140" s="167">
        <v>77838</v>
      </c>
      <c r="N140" s="167">
        <v>152371</v>
      </c>
      <c r="O140" s="56">
        <v>246223</v>
      </c>
      <c r="P140" s="56">
        <v>277883</v>
      </c>
      <c r="Q140" s="165">
        <v>36794</v>
      </c>
      <c r="R140" s="165">
        <v>49910</v>
      </c>
      <c r="S140" s="167">
        <v>45794</v>
      </c>
      <c r="T140" s="165">
        <v>69427</v>
      </c>
      <c r="U140" s="165">
        <v>96626</v>
      </c>
      <c r="V140" s="166">
        <v>104366</v>
      </c>
      <c r="W140" s="167">
        <v>123572</v>
      </c>
      <c r="X140" s="167">
        <v>108263</v>
      </c>
      <c r="Y140" s="167">
        <v>74221</v>
      </c>
      <c r="Z140" s="167">
        <v>103413</v>
      </c>
      <c r="AA140" s="56">
        <v>12228</v>
      </c>
      <c r="AB140" s="56">
        <v>67597</v>
      </c>
      <c r="AC140" s="56">
        <v>145584</v>
      </c>
      <c r="AD140" s="56">
        <v>240526</v>
      </c>
      <c r="AE140" s="56">
        <v>283190</v>
      </c>
    </row>
    <row r="141" spans="1:31" x14ac:dyDescent="0.25">
      <c r="A141" s="14"/>
      <c r="C141" s="20"/>
      <c r="D141" s="14"/>
      <c r="E141" s="14"/>
      <c r="F141" s="14"/>
      <c r="G141" s="14"/>
      <c r="H141" s="14"/>
      <c r="I141" s="14"/>
      <c r="J141" s="14"/>
      <c r="K141" s="14"/>
      <c r="L141" s="14"/>
      <c r="M141" s="14"/>
      <c r="N141" s="14"/>
      <c r="O141" s="14"/>
      <c r="P141" s="200"/>
      <c r="Q141" s="14"/>
      <c r="R141" s="14"/>
      <c r="S141" s="14"/>
      <c r="T141" s="14"/>
      <c r="U141" s="14"/>
      <c r="V141" s="14"/>
      <c r="W141" s="14"/>
    </row>
    <row r="142" spans="1:31" x14ac:dyDescent="0.25">
      <c r="A142" s="14"/>
      <c r="B142" s="14"/>
      <c r="C142" s="14"/>
      <c r="D142" s="14"/>
      <c r="E142" s="14"/>
      <c r="F142" s="14"/>
      <c r="G142" s="14"/>
      <c r="H142" s="14"/>
      <c r="I142" s="14"/>
      <c r="J142" s="14"/>
      <c r="K142" s="14"/>
      <c r="L142" s="14"/>
      <c r="M142" s="14"/>
      <c r="N142" s="14"/>
      <c r="O142" s="14"/>
      <c r="P142" s="200"/>
      <c r="Q142" s="14"/>
      <c r="R142" s="14"/>
      <c r="S142" s="14"/>
      <c r="T142" s="14"/>
      <c r="U142" s="14"/>
      <c r="V142" s="14"/>
      <c r="W142" s="14"/>
    </row>
    <row r="143" spans="1:31" x14ac:dyDescent="0.25">
      <c r="A143" s="66" t="s">
        <v>325</v>
      </c>
      <c r="B143" s="14"/>
      <c r="C143" s="14"/>
      <c r="D143" s="14"/>
      <c r="E143" s="14"/>
      <c r="F143" s="14"/>
      <c r="G143" s="14"/>
      <c r="H143" s="14"/>
      <c r="I143" s="14"/>
      <c r="J143" s="14"/>
      <c r="K143" s="14"/>
      <c r="L143" s="14"/>
      <c r="M143" s="14"/>
      <c r="N143" s="14"/>
      <c r="O143" s="14"/>
      <c r="P143" s="200"/>
      <c r="Q143" s="14"/>
      <c r="R143" s="14"/>
      <c r="S143" s="14"/>
      <c r="T143" s="14"/>
      <c r="U143" s="14"/>
      <c r="V143" s="14"/>
      <c r="W143" s="14"/>
    </row>
    <row r="144" spans="1:31" x14ac:dyDescent="0.25">
      <c r="A144" s="25"/>
      <c r="B144" s="14"/>
      <c r="C144" s="14"/>
      <c r="D144" s="14"/>
      <c r="E144" s="14"/>
      <c r="F144" s="14"/>
      <c r="G144" s="14"/>
      <c r="H144" s="14"/>
      <c r="I144" s="14"/>
      <c r="J144" s="14"/>
      <c r="K144" s="14"/>
      <c r="L144" s="14"/>
      <c r="M144" s="14"/>
      <c r="N144" s="14"/>
      <c r="O144" s="14"/>
      <c r="P144" s="200"/>
      <c r="Q144" s="14"/>
      <c r="R144" s="14"/>
      <c r="S144" s="14"/>
      <c r="T144" s="14"/>
      <c r="U144" s="14"/>
      <c r="V144" s="14"/>
      <c r="W144" s="14"/>
    </row>
    <row r="145" spans="1:23" x14ac:dyDescent="0.25">
      <c r="A145" s="25" t="s">
        <v>326</v>
      </c>
      <c r="B145" s="14"/>
      <c r="C145" s="14"/>
      <c r="D145" s="14"/>
      <c r="E145" s="14"/>
      <c r="F145" s="14"/>
      <c r="G145" s="14"/>
      <c r="H145" s="14"/>
      <c r="I145" s="14"/>
      <c r="J145" s="14"/>
      <c r="K145" s="14"/>
      <c r="L145" s="14"/>
      <c r="M145" s="14"/>
      <c r="N145" s="14"/>
      <c r="O145" s="14"/>
      <c r="P145" s="200"/>
      <c r="Q145" s="14"/>
      <c r="R145" s="14"/>
      <c r="S145" s="14"/>
      <c r="T145" s="14"/>
      <c r="U145" s="14"/>
      <c r="V145" s="14"/>
      <c r="W145" s="14"/>
    </row>
    <row r="146" spans="1:23" x14ac:dyDescent="0.25">
      <c r="A146" s="14"/>
      <c r="B146" s="20"/>
      <c r="C146" s="20"/>
      <c r="D146" s="14"/>
      <c r="E146" s="14"/>
      <c r="F146" s="14"/>
      <c r="G146" s="14"/>
      <c r="H146" s="14"/>
      <c r="I146" s="14"/>
      <c r="J146" s="14"/>
      <c r="K146" s="14"/>
      <c r="L146" s="14"/>
      <c r="M146" s="14"/>
      <c r="N146" s="14"/>
      <c r="O146" s="14"/>
      <c r="P146" s="200"/>
      <c r="Q146" s="14"/>
      <c r="R146" s="14"/>
      <c r="S146" s="14"/>
      <c r="T146" s="14"/>
      <c r="U146" s="14"/>
      <c r="V146" s="14"/>
      <c r="W146" s="14"/>
    </row>
    <row r="147" spans="1:23" x14ac:dyDescent="0.25">
      <c r="A147" s="14"/>
      <c r="B147" s="20"/>
      <c r="C147" s="20"/>
      <c r="D147" s="14"/>
      <c r="E147" s="14"/>
      <c r="F147" s="14"/>
      <c r="G147" s="14"/>
      <c r="H147" s="14"/>
      <c r="I147" s="14"/>
      <c r="J147" s="14"/>
      <c r="K147" s="14"/>
      <c r="L147" s="14"/>
      <c r="M147" s="14"/>
      <c r="N147" s="14"/>
      <c r="O147" s="14"/>
      <c r="P147" s="200"/>
      <c r="Q147" s="14"/>
      <c r="R147" s="14"/>
      <c r="S147" s="14"/>
      <c r="T147" s="14"/>
      <c r="U147" s="14"/>
      <c r="V147" s="14"/>
      <c r="W147" s="14"/>
    </row>
    <row r="148" spans="1:23" x14ac:dyDescent="0.25">
      <c r="A148" s="14"/>
      <c r="B148" s="20"/>
      <c r="C148" s="20"/>
      <c r="D148" s="14"/>
      <c r="E148" s="14"/>
      <c r="F148" s="14"/>
      <c r="G148" s="14"/>
      <c r="H148" s="14"/>
      <c r="I148" s="14"/>
      <c r="J148" s="14"/>
      <c r="K148" s="14"/>
      <c r="L148" s="14"/>
      <c r="M148" s="14"/>
      <c r="N148" s="14"/>
      <c r="O148" s="14"/>
      <c r="P148" s="200"/>
      <c r="Q148" s="14"/>
      <c r="R148" s="14"/>
      <c r="S148" s="14"/>
      <c r="T148" s="14"/>
      <c r="U148" s="14"/>
      <c r="V148" s="14"/>
      <c r="W148" s="14"/>
    </row>
    <row r="149" spans="1:23" x14ac:dyDescent="0.25">
      <c r="A149" s="14"/>
      <c r="B149" s="20"/>
      <c r="C149" s="20"/>
      <c r="D149" s="14"/>
      <c r="E149" s="14"/>
      <c r="F149" s="14"/>
      <c r="G149" s="14"/>
      <c r="H149" s="14"/>
      <c r="I149" s="14"/>
      <c r="J149" s="14"/>
      <c r="K149" s="14"/>
      <c r="L149" s="14"/>
      <c r="M149" s="14"/>
      <c r="N149" s="14"/>
      <c r="O149" s="14"/>
      <c r="P149" s="200"/>
      <c r="Q149" s="14"/>
      <c r="R149" s="14"/>
      <c r="S149" s="14"/>
      <c r="T149" s="14"/>
      <c r="U149" s="14"/>
      <c r="V149" s="14"/>
      <c r="W149" s="14"/>
    </row>
    <row r="150" spans="1:23" x14ac:dyDescent="0.25">
      <c r="A150" s="14"/>
      <c r="B150" s="20"/>
      <c r="C150" s="20"/>
      <c r="D150" s="14"/>
      <c r="E150" s="14"/>
      <c r="F150" s="14"/>
      <c r="G150" s="14"/>
      <c r="H150" s="14"/>
      <c r="I150" s="14"/>
      <c r="J150" s="14"/>
      <c r="K150" s="14"/>
      <c r="L150" s="14"/>
      <c r="M150" s="14"/>
      <c r="N150" s="14"/>
      <c r="O150" s="14"/>
      <c r="P150" s="200"/>
      <c r="Q150" s="14"/>
      <c r="R150" s="14"/>
      <c r="S150" s="14"/>
      <c r="T150" s="14"/>
      <c r="U150" s="14"/>
      <c r="V150" s="14"/>
      <c r="W150" s="14"/>
    </row>
    <row r="151" spans="1:23" x14ac:dyDescent="0.25">
      <c r="A151" s="14"/>
      <c r="B151" s="20"/>
      <c r="C151" s="20"/>
      <c r="D151" s="14"/>
      <c r="E151" s="14"/>
      <c r="F151" s="14"/>
      <c r="G151" s="14"/>
      <c r="H151" s="14"/>
      <c r="I151" s="14"/>
      <c r="J151" s="14"/>
      <c r="K151" s="14"/>
      <c r="L151" s="14"/>
      <c r="M151" s="14"/>
      <c r="N151" s="14"/>
      <c r="O151" s="14"/>
      <c r="P151" s="200"/>
      <c r="Q151" s="14"/>
      <c r="R151" s="14"/>
      <c r="S151" s="14"/>
      <c r="T151" s="14"/>
      <c r="U151" s="14"/>
      <c r="V151" s="14"/>
      <c r="W151" s="14"/>
    </row>
    <row r="152" spans="1:23" x14ac:dyDescent="0.25">
      <c r="A152" s="14"/>
      <c r="B152" s="20"/>
      <c r="C152" s="20"/>
      <c r="D152" s="14"/>
      <c r="E152" s="14"/>
      <c r="F152" s="14"/>
      <c r="G152" s="14"/>
      <c r="H152" s="14"/>
      <c r="I152" s="14"/>
      <c r="J152" s="14"/>
      <c r="K152" s="14"/>
      <c r="L152" s="14"/>
      <c r="M152" s="14"/>
      <c r="N152" s="14"/>
      <c r="O152" s="14"/>
      <c r="P152" s="200"/>
      <c r="Q152" s="14"/>
      <c r="R152" s="14"/>
      <c r="S152" s="14"/>
      <c r="T152" s="14"/>
      <c r="U152" s="14"/>
      <c r="V152" s="14"/>
      <c r="W152" s="14"/>
    </row>
    <row r="153" spans="1:23" x14ac:dyDescent="0.25">
      <c r="A153" s="14"/>
      <c r="B153" s="20"/>
      <c r="C153" s="20"/>
      <c r="D153" s="14"/>
      <c r="E153" s="14"/>
      <c r="F153" s="14"/>
      <c r="G153" s="14"/>
      <c r="H153" s="14"/>
      <c r="I153" s="14"/>
      <c r="J153" s="14"/>
      <c r="K153" s="14"/>
      <c r="L153" s="14"/>
      <c r="M153" s="14"/>
      <c r="N153" s="14"/>
      <c r="O153" s="14"/>
      <c r="P153" s="200"/>
      <c r="Q153" s="14"/>
      <c r="R153" s="14"/>
      <c r="S153" s="14"/>
      <c r="T153" s="14"/>
      <c r="U153" s="14"/>
      <c r="V153" s="14"/>
      <c r="W153" s="14"/>
    </row>
    <row r="154" spans="1:23" x14ac:dyDescent="0.25">
      <c r="A154" s="14"/>
      <c r="B154" s="20"/>
      <c r="C154" s="20"/>
      <c r="D154" s="14"/>
      <c r="E154" s="14"/>
      <c r="F154" s="14"/>
      <c r="G154" s="14"/>
      <c r="H154" s="14"/>
      <c r="I154" s="14"/>
      <c r="J154" s="14"/>
      <c r="K154" s="14"/>
      <c r="L154" s="14"/>
      <c r="M154" s="14"/>
      <c r="N154" s="14"/>
      <c r="O154" s="14"/>
      <c r="P154" s="200"/>
      <c r="Q154" s="14"/>
      <c r="R154" s="14"/>
      <c r="S154" s="14"/>
      <c r="T154" s="14"/>
      <c r="U154" s="14"/>
      <c r="V154" s="14"/>
      <c r="W154" s="14"/>
    </row>
    <row r="155" spans="1:23" x14ac:dyDescent="0.25">
      <c r="A155" s="14"/>
      <c r="B155" s="20"/>
      <c r="C155" s="20"/>
      <c r="D155" s="14"/>
      <c r="E155" s="14"/>
      <c r="F155" s="14"/>
      <c r="G155" s="14"/>
      <c r="H155" s="14"/>
      <c r="I155" s="14"/>
      <c r="J155" s="14"/>
      <c r="K155" s="14"/>
      <c r="L155" s="14"/>
      <c r="M155" s="14"/>
      <c r="N155" s="14"/>
      <c r="O155" s="14"/>
      <c r="P155" s="200"/>
      <c r="Q155" s="14"/>
      <c r="R155" s="14"/>
      <c r="S155" s="14"/>
      <c r="T155" s="14"/>
      <c r="U155" s="14"/>
      <c r="V155" s="14"/>
      <c r="W155" s="14"/>
    </row>
    <row r="156" spans="1:23" x14ac:dyDescent="0.25">
      <c r="A156" s="14"/>
      <c r="B156" s="20"/>
      <c r="C156" s="20"/>
      <c r="D156" s="14"/>
      <c r="E156" s="14"/>
      <c r="F156" s="14"/>
      <c r="G156" s="14"/>
      <c r="H156" s="14"/>
      <c r="I156" s="14"/>
      <c r="J156" s="14"/>
      <c r="K156" s="14"/>
      <c r="L156" s="14"/>
      <c r="M156" s="14"/>
      <c r="N156" s="14"/>
      <c r="O156" s="14"/>
      <c r="P156" s="200"/>
      <c r="Q156" s="14"/>
      <c r="R156" s="14"/>
      <c r="S156" s="14"/>
      <c r="T156" s="14"/>
      <c r="U156" s="14"/>
      <c r="V156" s="14"/>
      <c r="W156" s="14"/>
    </row>
    <row r="157" spans="1:23" x14ac:dyDescent="0.25">
      <c r="A157" s="14"/>
      <c r="B157" s="20"/>
      <c r="C157" s="20"/>
      <c r="D157" s="14"/>
      <c r="E157" s="14"/>
      <c r="F157" s="14"/>
      <c r="G157" s="14"/>
      <c r="H157" s="14"/>
      <c r="I157" s="14"/>
      <c r="J157" s="14"/>
      <c r="K157" s="14"/>
      <c r="L157" s="14"/>
      <c r="M157" s="14"/>
      <c r="N157" s="14"/>
      <c r="O157" s="14"/>
      <c r="P157" s="200"/>
      <c r="Q157" s="14"/>
      <c r="R157" s="14"/>
      <c r="S157" s="14"/>
      <c r="T157" s="14"/>
      <c r="U157" s="14"/>
      <c r="V157" s="14"/>
      <c r="W157" s="14"/>
    </row>
    <row r="158" spans="1:23" x14ac:dyDescent="0.25">
      <c r="A158" s="14"/>
      <c r="B158" s="20"/>
      <c r="C158" s="20"/>
      <c r="D158" s="14"/>
      <c r="E158" s="14"/>
      <c r="F158" s="14"/>
      <c r="G158" s="14"/>
      <c r="H158" s="14"/>
      <c r="I158" s="14"/>
      <c r="J158" s="14"/>
      <c r="K158" s="14"/>
      <c r="L158" s="14"/>
      <c r="M158" s="14"/>
      <c r="N158" s="14"/>
      <c r="O158" s="14"/>
      <c r="P158" s="200"/>
      <c r="Q158" s="14"/>
      <c r="R158" s="14"/>
      <c r="S158" s="14"/>
      <c r="T158" s="14"/>
      <c r="U158" s="14"/>
      <c r="V158" s="14"/>
      <c r="W158" s="14"/>
    </row>
    <row r="159" spans="1:23" x14ac:dyDescent="0.25">
      <c r="A159" s="14"/>
      <c r="B159" s="20"/>
      <c r="C159" s="20"/>
      <c r="D159" s="14"/>
      <c r="E159" s="14"/>
      <c r="F159" s="14"/>
      <c r="G159" s="14"/>
      <c r="H159" s="14"/>
      <c r="I159" s="14"/>
      <c r="J159" s="14"/>
      <c r="K159" s="14"/>
      <c r="L159" s="14"/>
      <c r="M159" s="14"/>
      <c r="N159" s="14"/>
      <c r="O159" s="14"/>
      <c r="P159" s="200"/>
      <c r="Q159" s="14"/>
      <c r="R159" s="14"/>
      <c r="S159" s="14"/>
      <c r="T159" s="14"/>
      <c r="U159" s="14"/>
      <c r="V159" s="14"/>
      <c r="W159" s="14"/>
    </row>
    <row r="160" spans="1:23" x14ac:dyDescent="0.25">
      <c r="A160" s="14"/>
      <c r="B160" s="20"/>
      <c r="C160" s="20"/>
      <c r="D160" s="14"/>
      <c r="E160" s="14"/>
      <c r="F160" s="14"/>
      <c r="G160" s="14"/>
      <c r="H160" s="14"/>
      <c r="I160" s="14"/>
      <c r="J160" s="14"/>
      <c r="K160" s="14"/>
      <c r="L160" s="14"/>
      <c r="M160" s="14"/>
      <c r="N160" s="14"/>
      <c r="O160" s="14"/>
      <c r="P160" s="200"/>
      <c r="Q160" s="14"/>
      <c r="R160" s="14"/>
      <c r="S160" s="14"/>
      <c r="T160" s="14"/>
      <c r="U160" s="14"/>
      <c r="V160" s="14"/>
      <c r="W160" s="14"/>
    </row>
    <row r="161" spans="1:23" x14ac:dyDescent="0.25">
      <c r="A161" s="14"/>
      <c r="B161" s="20"/>
      <c r="C161" s="20"/>
      <c r="D161" s="14"/>
      <c r="E161" s="14"/>
      <c r="F161" s="14"/>
      <c r="G161" s="14"/>
      <c r="H161" s="14"/>
      <c r="I161" s="14"/>
      <c r="J161" s="14"/>
      <c r="K161" s="14"/>
      <c r="L161" s="14"/>
      <c r="M161" s="14"/>
      <c r="N161" s="14"/>
      <c r="O161" s="14"/>
      <c r="P161" s="200"/>
      <c r="Q161" s="14"/>
      <c r="R161" s="14"/>
      <c r="S161" s="14"/>
      <c r="T161" s="14"/>
      <c r="U161" s="14"/>
      <c r="V161" s="14"/>
      <c r="W161" s="14"/>
    </row>
    <row r="162" spans="1:23" x14ac:dyDescent="0.25">
      <c r="A162" s="14"/>
      <c r="B162" s="20"/>
      <c r="C162" s="20"/>
      <c r="D162" s="14"/>
      <c r="E162" s="14"/>
      <c r="F162" s="14"/>
      <c r="G162" s="14"/>
      <c r="H162" s="14"/>
      <c r="I162" s="14"/>
      <c r="J162" s="14"/>
      <c r="K162" s="14"/>
      <c r="L162" s="14"/>
      <c r="M162" s="14"/>
      <c r="N162" s="14"/>
      <c r="O162" s="14"/>
      <c r="P162" s="200"/>
      <c r="Q162" s="14"/>
      <c r="R162" s="14"/>
      <c r="S162" s="14"/>
      <c r="T162" s="14"/>
      <c r="U162" s="14"/>
      <c r="V162" s="14"/>
      <c r="W162" s="14"/>
    </row>
    <row r="163" spans="1:23" x14ac:dyDescent="0.25">
      <c r="A163" s="14"/>
      <c r="B163" s="20"/>
      <c r="C163" s="20"/>
      <c r="D163" s="14"/>
      <c r="E163" s="14"/>
      <c r="F163" s="14"/>
      <c r="G163" s="14"/>
      <c r="H163" s="14"/>
      <c r="I163" s="14"/>
      <c r="J163" s="14"/>
      <c r="K163" s="14"/>
      <c r="L163" s="14"/>
      <c r="M163" s="14"/>
      <c r="N163" s="14"/>
      <c r="O163" s="14"/>
      <c r="P163" s="200"/>
      <c r="Q163" s="14"/>
      <c r="R163" s="14"/>
      <c r="S163" s="14"/>
      <c r="T163" s="14"/>
      <c r="U163" s="14"/>
      <c r="V163" s="14"/>
      <c r="W163" s="14"/>
    </row>
    <row r="164" spans="1:23" x14ac:dyDescent="0.25">
      <c r="A164" s="14"/>
      <c r="B164" s="20"/>
      <c r="C164" s="20"/>
      <c r="D164" s="14"/>
      <c r="E164" s="14"/>
      <c r="F164" s="14"/>
      <c r="G164" s="14"/>
      <c r="H164" s="14"/>
      <c r="I164" s="14"/>
      <c r="J164" s="14"/>
      <c r="K164" s="14"/>
      <c r="L164" s="14"/>
      <c r="M164" s="14"/>
      <c r="N164" s="14"/>
      <c r="O164" s="14"/>
      <c r="P164" s="200"/>
      <c r="Q164" s="14"/>
      <c r="R164" s="14"/>
      <c r="S164" s="14"/>
      <c r="T164" s="14"/>
      <c r="U164" s="14"/>
      <c r="V164" s="14"/>
      <c r="W164" s="14"/>
    </row>
    <row r="165" spans="1:23" x14ac:dyDescent="0.25">
      <c r="A165" s="14"/>
      <c r="B165" s="20"/>
      <c r="C165" s="20"/>
      <c r="D165" s="14"/>
      <c r="E165" s="14"/>
      <c r="F165" s="14"/>
      <c r="G165" s="14"/>
      <c r="H165" s="14"/>
      <c r="I165" s="14"/>
      <c r="J165" s="14"/>
      <c r="K165" s="14"/>
      <c r="L165" s="14"/>
      <c r="M165" s="14"/>
      <c r="N165" s="14"/>
      <c r="O165" s="14"/>
      <c r="P165" s="200"/>
      <c r="Q165" s="14"/>
      <c r="R165" s="14"/>
      <c r="S165" s="14"/>
      <c r="T165" s="14"/>
      <c r="U165" s="14"/>
      <c r="V165" s="14"/>
      <c r="W165" s="14"/>
    </row>
    <row r="166" spans="1:23" x14ac:dyDescent="0.25">
      <c r="A166" s="14"/>
      <c r="B166" s="20"/>
      <c r="C166" s="20"/>
      <c r="D166" s="14"/>
      <c r="E166" s="14"/>
      <c r="F166" s="14"/>
      <c r="G166" s="14"/>
      <c r="H166" s="14"/>
      <c r="I166" s="14"/>
      <c r="J166" s="14"/>
      <c r="K166" s="14"/>
      <c r="L166" s="14"/>
      <c r="M166" s="14"/>
      <c r="N166" s="14"/>
      <c r="O166" s="14"/>
      <c r="P166" s="14"/>
      <c r="Q166" s="14"/>
      <c r="R166" s="14"/>
      <c r="S166" s="14"/>
      <c r="T166" s="14"/>
      <c r="U166" s="14"/>
      <c r="V166" s="14"/>
      <c r="W166" s="14"/>
    </row>
  </sheetData>
  <pageMargins left="0.31496062992125984" right="0.31496062992125984" top="0.35433070866141736" bottom="0.94488188976377963" header="0.31496062992125984" footer="0.31496062992125984"/>
  <pageSetup paperSize="9" scale="80" fitToHeight="0" orientation="landscape" horizontalDpi="300" verticalDpi="300"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sheetPr>
  <dimension ref="A1:AG156"/>
  <sheetViews>
    <sheetView zoomScaleNormal="100" workbookViewId="0">
      <pane xSplit="1" ySplit="7" topLeftCell="B8" activePane="bottomRight" state="frozen"/>
      <selection pane="topRight" activeCell="B1" sqref="B1"/>
      <selection pane="bottomLeft" activeCell="A6" sqref="A6"/>
      <selection pane="bottomRight"/>
    </sheetView>
  </sheetViews>
  <sheetFormatPr defaultRowHeight="15" x14ac:dyDescent="0.25"/>
  <cols>
    <col min="1" max="1" width="45.7109375" customWidth="1"/>
    <col min="2" max="18" width="9.7109375" customWidth="1"/>
    <col min="19" max="19" width="9.7109375" style="7" customWidth="1"/>
    <col min="20" max="31" width="9.7109375" customWidth="1"/>
    <col min="32" max="32" width="11" customWidth="1"/>
  </cols>
  <sheetData>
    <row r="1" spans="1:33" ht="15" customHeight="1" x14ac:dyDescent="0.25">
      <c r="A1" s="6" t="s">
        <v>226</v>
      </c>
    </row>
    <row r="2" spans="1:33" ht="15" customHeight="1" x14ac:dyDescent="0.25">
      <c r="A2" s="4" t="s">
        <v>211</v>
      </c>
    </row>
    <row r="3" spans="1:33" ht="15" customHeight="1" x14ac:dyDescent="0.25">
      <c r="A3" s="5" t="s">
        <v>212</v>
      </c>
    </row>
    <row r="4" spans="1:33" ht="15" customHeight="1" x14ac:dyDescent="0.25">
      <c r="A4" s="90" t="s">
        <v>229</v>
      </c>
      <c r="S4"/>
    </row>
    <row r="5" spans="1:33" ht="15" customHeight="1" x14ac:dyDescent="0.25">
      <c r="A5" s="93" t="s">
        <v>230</v>
      </c>
      <c r="S5"/>
    </row>
    <row r="6" spans="1:33" ht="25.15" customHeight="1" x14ac:dyDescent="0.25">
      <c r="A6" s="29"/>
      <c r="B6" s="49"/>
      <c r="C6" s="49"/>
      <c r="D6" s="49"/>
      <c r="E6" s="49"/>
      <c r="F6" s="49"/>
      <c r="G6" s="49"/>
      <c r="H6" s="49"/>
      <c r="I6" s="49"/>
      <c r="J6" s="49"/>
      <c r="K6" s="49"/>
      <c r="L6" s="49"/>
      <c r="M6" s="49"/>
      <c r="N6" s="49"/>
      <c r="O6" s="49"/>
      <c r="P6" s="49"/>
      <c r="Q6" s="51" t="s">
        <v>286</v>
      </c>
      <c r="R6" s="49"/>
      <c r="S6" s="49"/>
      <c r="T6" s="49"/>
      <c r="U6" s="49"/>
      <c r="V6" s="49"/>
      <c r="W6" s="49"/>
      <c r="X6" s="49"/>
      <c r="Y6" s="49"/>
      <c r="Z6" s="49"/>
      <c r="AA6" s="49"/>
      <c r="AB6" s="49"/>
      <c r="AC6" s="49"/>
      <c r="AD6" s="49"/>
      <c r="AE6" s="182"/>
    </row>
    <row r="7" spans="1:33" ht="25.15" customHeight="1" x14ac:dyDescent="0.25">
      <c r="A7" s="29"/>
      <c r="B7" s="60" t="s">
        <v>4</v>
      </c>
      <c r="C7" s="60" t="s">
        <v>5</v>
      </c>
      <c r="D7" s="60" t="s">
        <v>6</v>
      </c>
      <c r="E7" s="60" t="s">
        <v>7</v>
      </c>
      <c r="F7" s="60" t="s">
        <v>8</v>
      </c>
      <c r="G7" s="60" t="s">
        <v>24</v>
      </c>
      <c r="H7" s="60" t="s">
        <v>48</v>
      </c>
      <c r="I7" s="60" t="s">
        <v>297</v>
      </c>
      <c r="J7" s="60" t="s">
        <v>309</v>
      </c>
      <c r="K7" s="60" t="s">
        <v>313</v>
      </c>
      <c r="L7" s="60" t="s">
        <v>315</v>
      </c>
      <c r="M7" s="60" t="s">
        <v>316</v>
      </c>
      <c r="N7" s="60" t="s">
        <v>323</v>
      </c>
      <c r="O7" s="60" t="s">
        <v>331</v>
      </c>
      <c r="P7" s="128" t="s">
        <v>333</v>
      </c>
      <c r="Q7" s="61" t="s">
        <v>4</v>
      </c>
      <c r="R7" s="59" t="s">
        <v>5</v>
      </c>
      <c r="S7" s="60" t="s">
        <v>6</v>
      </c>
      <c r="T7" s="61" t="s">
        <v>7</v>
      </c>
      <c r="U7" s="60" t="s">
        <v>8</v>
      </c>
      <c r="V7" s="61" t="s">
        <v>24</v>
      </c>
      <c r="W7" s="60" t="s">
        <v>48</v>
      </c>
      <c r="X7" s="60" t="s">
        <v>297</v>
      </c>
      <c r="Y7" s="60" t="s">
        <v>309</v>
      </c>
      <c r="Z7" s="60" t="s">
        <v>313</v>
      </c>
      <c r="AA7" s="128" t="s">
        <v>315</v>
      </c>
      <c r="AB7" s="128" t="s">
        <v>316</v>
      </c>
      <c r="AC7" s="128" t="s">
        <v>323</v>
      </c>
      <c r="AD7" s="60" t="s">
        <v>331</v>
      </c>
      <c r="AE7" s="60" t="s">
        <v>333</v>
      </c>
    </row>
    <row r="8" spans="1:33" ht="15" customHeight="1" x14ac:dyDescent="0.25">
      <c r="A8" s="15"/>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90"/>
    </row>
    <row r="9" spans="1:33" s="37" customFormat="1" ht="15" customHeight="1" x14ac:dyDescent="0.25">
      <c r="A9" s="68" t="s">
        <v>300</v>
      </c>
      <c r="B9" s="56">
        <v>21758637</v>
      </c>
      <c r="C9" s="56">
        <v>21586565</v>
      </c>
      <c r="D9" s="56">
        <v>20603020</v>
      </c>
      <c r="E9" s="56">
        <v>21052821</v>
      </c>
      <c r="F9" s="56">
        <v>21938445</v>
      </c>
      <c r="G9" s="56">
        <v>23111680</v>
      </c>
      <c r="H9" s="56">
        <v>24333235</v>
      </c>
      <c r="I9" s="56">
        <v>25413901</v>
      </c>
      <c r="J9" s="56">
        <v>25763624</v>
      </c>
      <c r="K9" s="56">
        <v>26880909</v>
      </c>
      <c r="L9" s="56">
        <v>13299708</v>
      </c>
      <c r="M9" s="56">
        <v>17619584</v>
      </c>
      <c r="N9" s="56">
        <v>24268119</v>
      </c>
      <c r="O9" s="56">
        <v>12438827</v>
      </c>
      <c r="P9" s="56">
        <v>13364686</v>
      </c>
      <c r="Q9" s="57">
        <v>21598104</v>
      </c>
      <c r="R9" s="57">
        <v>21394294</v>
      </c>
      <c r="S9" s="56">
        <v>20576725</v>
      </c>
      <c r="T9" s="57">
        <v>20978080</v>
      </c>
      <c r="U9" s="57">
        <v>21780140</v>
      </c>
      <c r="V9" s="57">
        <v>23050721</v>
      </c>
      <c r="W9" s="56">
        <v>24445437</v>
      </c>
      <c r="X9" s="56">
        <v>25256372</v>
      </c>
      <c r="Y9" s="56">
        <v>25533780</v>
      </c>
      <c r="Z9" s="56">
        <v>26766763</v>
      </c>
      <c r="AA9" s="56">
        <v>13123989</v>
      </c>
      <c r="AB9" s="56">
        <v>17197107</v>
      </c>
      <c r="AC9" s="56">
        <v>24079916</v>
      </c>
      <c r="AD9" s="56">
        <v>12247232</v>
      </c>
      <c r="AE9" s="56">
        <v>13159109</v>
      </c>
      <c r="AG9" s="193"/>
    </row>
    <row r="10" spans="1:33" ht="15" customHeight="1" x14ac:dyDescent="0.25">
      <c r="A10" s="15"/>
      <c r="B10" s="176"/>
      <c r="C10" s="176"/>
      <c r="D10" s="176"/>
      <c r="E10" s="176"/>
      <c r="F10" s="176"/>
      <c r="G10" s="176"/>
      <c r="H10" s="176"/>
      <c r="I10" s="176"/>
      <c r="J10" s="176"/>
      <c r="K10" s="176"/>
      <c r="L10" s="176"/>
      <c r="M10" s="176"/>
      <c r="N10" s="176"/>
      <c r="O10" s="176"/>
      <c r="P10" s="201"/>
      <c r="Q10" s="176"/>
      <c r="R10" s="176"/>
      <c r="S10" s="176"/>
      <c r="T10" s="176"/>
      <c r="U10" s="176"/>
      <c r="V10" s="176"/>
      <c r="W10" s="176"/>
      <c r="X10" s="176"/>
      <c r="Y10" s="176"/>
      <c r="Z10" s="176"/>
      <c r="AA10" s="176"/>
      <c r="AB10" s="176"/>
      <c r="AC10" s="176"/>
      <c r="AD10" s="176"/>
      <c r="AE10" s="191"/>
    </row>
    <row r="11" spans="1:33" ht="25.5" customHeight="1" x14ac:dyDescent="0.25">
      <c r="A11" s="30" t="s">
        <v>291</v>
      </c>
      <c r="B11" s="56">
        <v>9593667</v>
      </c>
      <c r="C11" s="56">
        <v>10114641</v>
      </c>
      <c r="D11" s="56">
        <v>9908802</v>
      </c>
      <c r="E11" s="56">
        <v>10234502</v>
      </c>
      <c r="F11" s="56">
        <v>10797040</v>
      </c>
      <c r="G11" s="56">
        <v>11538094</v>
      </c>
      <c r="H11" s="56">
        <v>12174407</v>
      </c>
      <c r="I11" s="56">
        <v>12241224</v>
      </c>
      <c r="J11" s="56">
        <v>12219215</v>
      </c>
      <c r="K11" s="56">
        <v>12716641</v>
      </c>
      <c r="L11" s="56">
        <v>5950601</v>
      </c>
      <c r="M11" s="56">
        <v>8017247</v>
      </c>
      <c r="N11" s="56">
        <v>11369285</v>
      </c>
      <c r="O11" s="56" t="s">
        <v>28</v>
      </c>
      <c r="P11" s="56" t="s">
        <v>28</v>
      </c>
      <c r="Q11" s="55">
        <v>9590358</v>
      </c>
      <c r="R11" s="55">
        <v>10063973</v>
      </c>
      <c r="S11" s="56">
        <v>9891209</v>
      </c>
      <c r="T11" s="55">
        <v>10296912</v>
      </c>
      <c r="U11" s="55">
        <v>10841663</v>
      </c>
      <c r="V11" s="57">
        <v>11694684</v>
      </c>
      <c r="W11" s="56">
        <v>12365565</v>
      </c>
      <c r="X11" s="56">
        <v>12505679</v>
      </c>
      <c r="Y11" s="56">
        <v>12363194</v>
      </c>
      <c r="Z11" s="56">
        <v>13100298</v>
      </c>
      <c r="AA11" s="56">
        <v>6069312</v>
      </c>
      <c r="AB11" s="56">
        <v>7850121</v>
      </c>
      <c r="AC11" s="56">
        <v>11563488</v>
      </c>
      <c r="AD11" s="56" t="s">
        <v>28</v>
      </c>
      <c r="AE11" s="56" t="s">
        <v>28</v>
      </c>
    </row>
    <row r="12" spans="1:33" x14ac:dyDescent="0.25">
      <c r="A12" s="70" t="s">
        <v>108</v>
      </c>
      <c r="B12" s="56">
        <v>56780</v>
      </c>
      <c r="C12" s="56">
        <v>60883</v>
      </c>
      <c r="D12" s="56">
        <v>58474</v>
      </c>
      <c r="E12" s="56">
        <v>69198</v>
      </c>
      <c r="F12" s="56">
        <v>85112</v>
      </c>
      <c r="G12" s="56">
        <v>86050</v>
      </c>
      <c r="H12" s="56">
        <v>88113</v>
      </c>
      <c r="I12" s="56">
        <v>109892</v>
      </c>
      <c r="J12" s="56">
        <v>100349</v>
      </c>
      <c r="K12" s="56">
        <v>113223</v>
      </c>
      <c r="L12" s="56">
        <v>46510</v>
      </c>
      <c r="M12" s="56">
        <v>55429</v>
      </c>
      <c r="N12" s="56">
        <v>67617</v>
      </c>
      <c r="O12" s="56" t="s">
        <v>28</v>
      </c>
      <c r="P12" s="56" t="s">
        <v>28</v>
      </c>
      <c r="Q12" s="55">
        <v>61588</v>
      </c>
      <c r="R12" s="55">
        <v>65029</v>
      </c>
      <c r="S12" s="56">
        <v>64893</v>
      </c>
      <c r="T12" s="55">
        <v>70097</v>
      </c>
      <c r="U12" s="55">
        <v>81493</v>
      </c>
      <c r="V12" s="57">
        <v>81990</v>
      </c>
      <c r="W12" s="56">
        <v>84251</v>
      </c>
      <c r="X12" s="56">
        <v>97845</v>
      </c>
      <c r="Y12" s="56">
        <v>93613</v>
      </c>
      <c r="Z12" s="56">
        <v>105542</v>
      </c>
      <c r="AA12" s="56">
        <v>49017</v>
      </c>
      <c r="AB12" s="56">
        <v>30634</v>
      </c>
      <c r="AC12" s="56">
        <v>45375</v>
      </c>
      <c r="AD12" s="56" t="s">
        <v>28</v>
      </c>
      <c r="AE12" s="56" t="s">
        <v>28</v>
      </c>
    </row>
    <row r="13" spans="1:33" x14ac:dyDescent="0.25">
      <c r="A13" s="70" t="s">
        <v>109</v>
      </c>
      <c r="B13" s="56">
        <v>3724</v>
      </c>
      <c r="C13" s="56">
        <v>4053</v>
      </c>
      <c r="D13" s="56">
        <v>4214</v>
      </c>
      <c r="E13" s="56">
        <v>5125</v>
      </c>
      <c r="F13" s="56">
        <v>5964</v>
      </c>
      <c r="G13" s="56">
        <v>6598</v>
      </c>
      <c r="H13" s="56">
        <v>7162</v>
      </c>
      <c r="I13" s="56">
        <v>6994</v>
      </c>
      <c r="J13" s="56">
        <v>6251</v>
      </c>
      <c r="K13" s="56">
        <v>5883</v>
      </c>
      <c r="L13" s="56">
        <v>3375</v>
      </c>
      <c r="M13" s="56">
        <v>4524</v>
      </c>
      <c r="N13" s="56">
        <v>4399</v>
      </c>
      <c r="O13" s="56" t="s">
        <v>28</v>
      </c>
      <c r="P13" s="56" t="s">
        <v>28</v>
      </c>
      <c r="Q13" s="55">
        <v>4007</v>
      </c>
      <c r="R13" s="55">
        <v>4111</v>
      </c>
      <c r="S13" s="56">
        <v>4282</v>
      </c>
      <c r="T13" s="55">
        <v>5212</v>
      </c>
      <c r="U13" s="55">
        <v>6150</v>
      </c>
      <c r="V13" s="57">
        <v>6754</v>
      </c>
      <c r="W13" s="56">
        <v>7169</v>
      </c>
      <c r="X13" s="56">
        <v>7038</v>
      </c>
      <c r="Y13" s="56">
        <v>6353</v>
      </c>
      <c r="Z13" s="56">
        <v>5882</v>
      </c>
      <c r="AA13" s="56">
        <v>3355</v>
      </c>
      <c r="AB13" s="56">
        <v>3217</v>
      </c>
      <c r="AC13" s="56">
        <v>3052</v>
      </c>
      <c r="AD13" s="56" t="s">
        <v>28</v>
      </c>
      <c r="AE13" s="56" t="s">
        <v>28</v>
      </c>
    </row>
    <row r="14" spans="1:33" x14ac:dyDescent="0.25">
      <c r="A14" s="70" t="s">
        <v>110</v>
      </c>
      <c r="B14" s="56">
        <v>1485402</v>
      </c>
      <c r="C14" s="56">
        <v>1560024</v>
      </c>
      <c r="D14" s="56">
        <v>1519497</v>
      </c>
      <c r="E14" s="56">
        <v>1592110</v>
      </c>
      <c r="F14" s="56">
        <v>1647186</v>
      </c>
      <c r="G14" s="56">
        <v>1830820</v>
      </c>
      <c r="H14" s="56">
        <v>1837689</v>
      </c>
      <c r="I14" s="56">
        <v>1731032</v>
      </c>
      <c r="J14" s="56">
        <v>1734612</v>
      </c>
      <c r="K14" s="56">
        <v>1760469</v>
      </c>
      <c r="L14" s="56">
        <v>764992</v>
      </c>
      <c r="M14" s="56">
        <v>1151490</v>
      </c>
      <c r="N14" s="56">
        <v>1517077</v>
      </c>
      <c r="O14" s="56" t="s">
        <v>28</v>
      </c>
      <c r="P14" s="56" t="s">
        <v>28</v>
      </c>
      <c r="Q14" s="55">
        <v>1375173</v>
      </c>
      <c r="R14" s="55">
        <v>1436219</v>
      </c>
      <c r="S14" s="56">
        <v>1435606</v>
      </c>
      <c r="T14" s="55">
        <v>1552654</v>
      </c>
      <c r="U14" s="55">
        <v>1649094</v>
      </c>
      <c r="V14" s="57">
        <v>1848424</v>
      </c>
      <c r="W14" s="56">
        <v>1873352</v>
      </c>
      <c r="X14" s="56">
        <v>1763338</v>
      </c>
      <c r="Y14" s="56">
        <v>1753526</v>
      </c>
      <c r="Z14" s="56">
        <v>1920582</v>
      </c>
      <c r="AA14" s="56">
        <v>829214</v>
      </c>
      <c r="AB14" s="56">
        <v>1211185</v>
      </c>
      <c r="AC14" s="56">
        <v>1748312</v>
      </c>
      <c r="AD14" s="56" t="s">
        <v>28</v>
      </c>
      <c r="AE14" s="56" t="s">
        <v>28</v>
      </c>
    </row>
    <row r="15" spans="1:33" x14ac:dyDescent="0.25">
      <c r="A15" s="70" t="s">
        <v>111</v>
      </c>
      <c r="B15" s="56">
        <v>327385</v>
      </c>
      <c r="C15" s="56">
        <v>330630</v>
      </c>
      <c r="D15" s="56">
        <v>317203</v>
      </c>
      <c r="E15" s="56">
        <v>289939</v>
      </c>
      <c r="F15" s="56">
        <v>293164</v>
      </c>
      <c r="G15" s="56">
        <v>480425</v>
      </c>
      <c r="H15" s="56">
        <v>600412</v>
      </c>
      <c r="I15" s="56">
        <v>667918</v>
      </c>
      <c r="J15" s="56">
        <v>654201</v>
      </c>
      <c r="K15" s="56">
        <v>796728</v>
      </c>
      <c r="L15" s="56">
        <v>346030</v>
      </c>
      <c r="M15" s="56">
        <v>376952</v>
      </c>
      <c r="N15" s="56">
        <v>703551</v>
      </c>
      <c r="O15" s="56" t="s">
        <v>28</v>
      </c>
      <c r="P15" s="56" t="s">
        <v>28</v>
      </c>
      <c r="Q15" s="55">
        <v>352425</v>
      </c>
      <c r="R15" s="55">
        <v>372991</v>
      </c>
      <c r="S15" s="56">
        <v>350124</v>
      </c>
      <c r="T15" s="55">
        <v>311320</v>
      </c>
      <c r="U15" s="55">
        <v>296432</v>
      </c>
      <c r="V15" s="57">
        <v>499027</v>
      </c>
      <c r="W15" s="56">
        <v>633528</v>
      </c>
      <c r="X15" s="56">
        <v>727784</v>
      </c>
      <c r="Y15" s="56">
        <v>715101</v>
      </c>
      <c r="Z15" s="56">
        <v>872621</v>
      </c>
      <c r="AA15" s="56">
        <v>381926</v>
      </c>
      <c r="AB15" s="56">
        <v>418968</v>
      </c>
      <c r="AC15" s="56">
        <v>767566</v>
      </c>
      <c r="AD15" s="56" t="s">
        <v>28</v>
      </c>
      <c r="AE15" s="56" t="s">
        <v>28</v>
      </c>
    </row>
    <row r="16" spans="1:33" x14ac:dyDescent="0.25">
      <c r="A16" s="70" t="s">
        <v>215</v>
      </c>
      <c r="B16" s="56">
        <v>9</v>
      </c>
      <c r="C16" s="56" t="s">
        <v>28</v>
      </c>
      <c r="D16" s="56" t="s">
        <v>28</v>
      </c>
      <c r="E16" s="56" t="s">
        <v>28</v>
      </c>
      <c r="F16" s="56" t="s">
        <v>28</v>
      </c>
      <c r="G16" s="56" t="s">
        <v>28</v>
      </c>
      <c r="H16" s="56" t="s">
        <v>28</v>
      </c>
      <c r="I16" s="56" t="s">
        <v>28</v>
      </c>
      <c r="J16" s="56" t="s">
        <v>28</v>
      </c>
      <c r="K16" s="56" t="s">
        <v>28</v>
      </c>
      <c r="L16" s="56" t="s">
        <v>28</v>
      </c>
      <c r="M16" s="56" t="s">
        <v>28</v>
      </c>
      <c r="N16" s="56" t="s">
        <v>28</v>
      </c>
      <c r="O16" s="56" t="s">
        <v>28</v>
      </c>
      <c r="P16" s="56" t="s">
        <v>28</v>
      </c>
      <c r="Q16" s="55">
        <v>12</v>
      </c>
      <c r="R16" s="55" t="s">
        <v>28</v>
      </c>
      <c r="S16" s="55" t="s">
        <v>28</v>
      </c>
      <c r="T16" s="55" t="s">
        <v>28</v>
      </c>
      <c r="U16" s="55" t="s">
        <v>28</v>
      </c>
      <c r="V16" s="55" t="s">
        <v>28</v>
      </c>
      <c r="W16" s="56" t="s">
        <v>28</v>
      </c>
      <c r="X16" s="56" t="s">
        <v>28</v>
      </c>
      <c r="Y16" s="56" t="s">
        <v>28</v>
      </c>
      <c r="Z16" s="56" t="s">
        <v>28</v>
      </c>
      <c r="AA16" s="56" t="s">
        <v>28</v>
      </c>
      <c r="AB16" s="56" t="s">
        <v>28</v>
      </c>
      <c r="AC16" s="56" t="s">
        <v>28</v>
      </c>
      <c r="AD16" s="56" t="s">
        <v>28</v>
      </c>
      <c r="AE16" s="56" t="s">
        <v>28</v>
      </c>
    </row>
    <row r="17" spans="1:31" ht="15" customHeight="1" x14ac:dyDescent="0.25">
      <c r="A17" s="70" t="s">
        <v>112</v>
      </c>
      <c r="B17" s="56">
        <v>101492</v>
      </c>
      <c r="C17" s="56">
        <v>110036</v>
      </c>
      <c r="D17" s="56">
        <v>105838</v>
      </c>
      <c r="E17" s="56">
        <v>105824</v>
      </c>
      <c r="F17" s="56">
        <v>110978</v>
      </c>
      <c r="G17" s="56">
        <v>122858</v>
      </c>
      <c r="H17" s="56">
        <v>125858</v>
      </c>
      <c r="I17" s="56">
        <v>141204</v>
      </c>
      <c r="J17" s="56">
        <v>134111</v>
      </c>
      <c r="K17" s="56">
        <v>136912</v>
      </c>
      <c r="L17" s="56">
        <v>65469</v>
      </c>
      <c r="M17" s="56">
        <v>76699</v>
      </c>
      <c r="N17" s="56">
        <v>126383</v>
      </c>
      <c r="O17" s="56" t="s">
        <v>28</v>
      </c>
      <c r="P17" s="56" t="s">
        <v>28</v>
      </c>
      <c r="Q17" s="55">
        <v>99872</v>
      </c>
      <c r="R17" s="55">
        <v>111797</v>
      </c>
      <c r="S17" s="56">
        <v>104286</v>
      </c>
      <c r="T17" s="55">
        <v>101019</v>
      </c>
      <c r="U17" s="55">
        <v>105839</v>
      </c>
      <c r="V17" s="57">
        <v>118322</v>
      </c>
      <c r="W17" s="56">
        <v>118397</v>
      </c>
      <c r="X17" s="56">
        <v>132909</v>
      </c>
      <c r="Y17" s="56">
        <v>127547</v>
      </c>
      <c r="Z17" s="56">
        <v>134644</v>
      </c>
      <c r="AA17" s="56">
        <v>67275</v>
      </c>
      <c r="AB17" s="56">
        <v>74218</v>
      </c>
      <c r="AC17" s="56">
        <v>111065</v>
      </c>
      <c r="AD17" s="56" t="s">
        <v>28</v>
      </c>
      <c r="AE17" s="56" t="s">
        <v>28</v>
      </c>
    </row>
    <row r="18" spans="1:31" x14ac:dyDescent="0.25">
      <c r="A18" s="70" t="s">
        <v>113</v>
      </c>
      <c r="B18" s="56">
        <v>54822</v>
      </c>
      <c r="C18" s="56">
        <v>56270</v>
      </c>
      <c r="D18" s="56">
        <v>54667</v>
      </c>
      <c r="E18" s="56">
        <v>69005</v>
      </c>
      <c r="F18" s="56">
        <v>92564</v>
      </c>
      <c r="G18" s="56">
        <v>101685</v>
      </c>
      <c r="H18" s="56">
        <v>118459</v>
      </c>
      <c r="I18" s="56">
        <v>83302</v>
      </c>
      <c r="J18" s="56">
        <v>78903</v>
      </c>
      <c r="K18" s="56">
        <v>69711</v>
      </c>
      <c r="L18" s="56">
        <v>41823</v>
      </c>
      <c r="M18" s="56">
        <v>52255</v>
      </c>
      <c r="N18" s="56">
        <v>48856</v>
      </c>
      <c r="O18" s="56" t="s">
        <v>28</v>
      </c>
      <c r="P18" s="56" t="s">
        <v>28</v>
      </c>
      <c r="Q18" s="55">
        <v>62900</v>
      </c>
      <c r="R18" s="55">
        <v>64616</v>
      </c>
      <c r="S18" s="56">
        <v>62572</v>
      </c>
      <c r="T18" s="55">
        <v>73339</v>
      </c>
      <c r="U18" s="55">
        <v>91836</v>
      </c>
      <c r="V18" s="57">
        <v>98702</v>
      </c>
      <c r="W18" s="56">
        <v>115914</v>
      </c>
      <c r="X18" s="56">
        <v>79279</v>
      </c>
      <c r="Y18" s="56">
        <v>76828</v>
      </c>
      <c r="Z18" s="56">
        <v>67738</v>
      </c>
      <c r="AA18" s="56">
        <v>38189</v>
      </c>
      <c r="AB18" s="56">
        <v>42209</v>
      </c>
      <c r="AC18" s="56">
        <v>43515</v>
      </c>
      <c r="AD18" s="56" t="s">
        <v>28</v>
      </c>
      <c r="AE18" s="56" t="s">
        <v>28</v>
      </c>
    </row>
    <row r="19" spans="1:31" x14ac:dyDescent="0.25">
      <c r="A19" s="70" t="s">
        <v>114</v>
      </c>
      <c r="B19" s="56">
        <v>47605</v>
      </c>
      <c r="C19" s="56">
        <v>52206</v>
      </c>
      <c r="D19" s="56">
        <v>52939</v>
      </c>
      <c r="E19" s="56">
        <v>64669</v>
      </c>
      <c r="F19" s="56">
        <v>74420</v>
      </c>
      <c r="G19" s="56">
        <v>77118</v>
      </c>
      <c r="H19" s="56">
        <v>92867</v>
      </c>
      <c r="I19" s="56">
        <v>118901</v>
      </c>
      <c r="J19" s="56">
        <v>118742</v>
      </c>
      <c r="K19" s="56">
        <v>140978</v>
      </c>
      <c r="L19" s="56">
        <v>60480</v>
      </c>
      <c r="M19" s="56">
        <v>93664</v>
      </c>
      <c r="N19" s="56">
        <v>91670</v>
      </c>
      <c r="O19" s="56" t="s">
        <v>28</v>
      </c>
      <c r="P19" s="56" t="s">
        <v>28</v>
      </c>
      <c r="Q19" s="55">
        <v>58006</v>
      </c>
      <c r="R19" s="55">
        <v>59110</v>
      </c>
      <c r="S19" s="56">
        <v>59575</v>
      </c>
      <c r="T19" s="55">
        <v>69637</v>
      </c>
      <c r="U19" s="55">
        <v>77400</v>
      </c>
      <c r="V19" s="57">
        <v>80556</v>
      </c>
      <c r="W19" s="56">
        <v>95118</v>
      </c>
      <c r="X19" s="56">
        <v>120722</v>
      </c>
      <c r="Y19" s="56">
        <v>146110</v>
      </c>
      <c r="Z19" s="56">
        <v>175462</v>
      </c>
      <c r="AA19" s="56">
        <v>45806</v>
      </c>
      <c r="AB19" s="56">
        <v>62892</v>
      </c>
      <c r="AC19" s="56">
        <v>69564</v>
      </c>
      <c r="AD19" s="56" t="s">
        <v>28</v>
      </c>
      <c r="AE19" s="56" t="s">
        <v>28</v>
      </c>
    </row>
    <row r="20" spans="1:31" x14ac:dyDescent="0.25">
      <c r="A20" s="70" t="s">
        <v>187</v>
      </c>
      <c r="B20" s="56">
        <v>5536</v>
      </c>
      <c r="C20" s="56">
        <v>6019</v>
      </c>
      <c r="D20" s="56">
        <v>5556</v>
      </c>
      <c r="E20" s="56">
        <v>5318</v>
      </c>
      <c r="F20" s="56">
        <v>5090</v>
      </c>
      <c r="G20" s="56">
        <v>5514</v>
      </c>
      <c r="H20" s="56">
        <v>4512</v>
      </c>
      <c r="I20" s="56">
        <v>6011</v>
      </c>
      <c r="J20" s="56">
        <v>5842</v>
      </c>
      <c r="K20" s="56">
        <v>5390</v>
      </c>
      <c r="L20" s="56">
        <v>2181</v>
      </c>
      <c r="M20" s="56">
        <v>2168</v>
      </c>
      <c r="N20" s="56">
        <v>3440</v>
      </c>
      <c r="O20" s="56" t="s">
        <v>28</v>
      </c>
      <c r="P20" s="56" t="s">
        <v>28</v>
      </c>
      <c r="Q20" s="55">
        <v>5664</v>
      </c>
      <c r="R20" s="55">
        <v>6190</v>
      </c>
      <c r="S20" s="56">
        <v>5721</v>
      </c>
      <c r="T20" s="55">
        <v>5342</v>
      </c>
      <c r="U20" s="55">
        <v>5218</v>
      </c>
      <c r="V20" s="57">
        <v>5725</v>
      </c>
      <c r="W20" s="56">
        <v>4563</v>
      </c>
      <c r="X20" s="56">
        <v>6054</v>
      </c>
      <c r="Y20" s="56">
        <v>5708</v>
      </c>
      <c r="Z20" s="56">
        <v>5345</v>
      </c>
      <c r="AA20" s="56">
        <v>2159</v>
      </c>
      <c r="AB20" s="56">
        <v>1803</v>
      </c>
      <c r="AC20" s="56">
        <v>2560</v>
      </c>
      <c r="AD20" s="56" t="s">
        <v>28</v>
      </c>
      <c r="AE20" s="56" t="s">
        <v>28</v>
      </c>
    </row>
    <row r="21" spans="1:31" x14ac:dyDescent="0.25">
      <c r="A21" s="70" t="s">
        <v>188</v>
      </c>
      <c r="B21" s="56">
        <v>8965</v>
      </c>
      <c r="C21" s="56">
        <v>8858</v>
      </c>
      <c r="D21" s="56">
        <v>8440</v>
      </c>
      <c r="E21" s="56">
        <v>7934</v>
      </c>
      <c r="F21" s="56">
        <v>9152</v>
      </c>
      <c r="G21" s="56">
        <v>12609</v>
      </c>
      <c r="H21" s="56">
        <v>14970</v>
      </c>
      <c r="I21" s="56">
        <v>16330</v>
      </c>
      <c r="J21" s="56">
        <v>17285</v>
      </c>
      <c r="K21" s="56">
        <v>19671</v>
      </c>
      <c r="L21" s="56">
        <v>9154</v>
      </c>
      <c r="M21" s="56">
        <v>9857</v>
      </c>
      <c r="N21" s="56">
        <v>10528</v>
      </c>
      <c r="O21" s="56" t="s">
        <v>28</v>
      </c>
      <c r="P21" s="56" t="s">
        <v>28</v>
      </c>
      <c r="Q21" s="55">
        <v>9286</v>
      </c>
      <c r="R21" s="55">
        <v>8947</v>
      </c>
      <c r="S21" s="56">
        <v>8323</v>
      </c>
      <c r="T21" s="55">
        <v>8145</v>
      </c>
      <c r="U21" s="55">
        <v>9425</v>
      </c>
      <c r="V21" s="57">
        <v>13008</v>
      </c>
      <c r="W21" s="56">
        <v>15175</v>
      </c>
      <c r="X21" s="56">
        <v>16725</v>
      </c>
      <c r="Y21" s="56">
        <v>17197</v>
      </c>
      <c r="Z21" s="56">
        <v>19765</v>
      </c>
      <c r="AA21" s="56">
        <v>8981</v>
      </c>
      <c r="AB21" s="56">
        <v>8377</v>
      </c>
      <c r="AC21" s="56">
        <v>13823</v>
      </c>
      <c r="AD21" s="56" t="s">
        <v>28</v>
      </c>
      <c r="AE21" s="56" t="s">
        <v>28</v>
      </c>
    </row>
    <row r="22" spans="1:31" x14ac:dyDescent="0.25">
      <c r="A22" s="70" t="s">
        <v>115</v>
      </c>
      <c r="B22" s="56">
        <v>237024</v>
      </c>
      <c r="C22" s="56">
        <v>239587</v>
      </c>
      <c r="D22" s="56">
        <v>226936</v>
      </c>
      <c r="E22" s="56">
        <v>243364</v>
      </c>
      <c r="F22" s="56">
        <v>276090</v>
      </c>
      <c r="G22" s="56">
        <v>309674</v>
      </c>
      <c r="H22" s="56">
        <v>347625</v>
      </c>
      <c r="I22" s="56">
        <v>358827</v>
      </c>
      <c r="J22" s="56">
        <v>366957</v>
      </c>
      <c r="K22" s="56">
        <v>378446</v>
      </c>
      <c r="L22" s="56">
        <v>213386</v>
      </c>
      <c r="M22" s="56">
        <v>300020</v>
      </c>
      <c r="N22" s="56">
        <v>356925</v>
      </c>
      <c r="O22" s="56" t="s">
        <v>28</v>
      </c>
      <c r="P22" s="56" t="s">
        <v>28</v>
      </c>
      <c r="Q22" s="55">
        <v>245874</v>
      </c>
      <c r="R22" s="55">
        <v>252527</v>
      </c>
      <c r="S22" s="56">
        <v>241989</v>
      </c>
      <c r="T22" s="55">
        <v>263971</v>
      </c>
      <c r="U22" s="55">
        <v>288629</v>
      </c>
      <c r="V22" s="57">
        <v>317454</v>
      </c>
      <c r="W22" s="56">
        <v>346353</v>
      </c>
      <c r="X22" s="56">
        <v>360888</v>
      </c>
      <c r="Y22" s="56">
        <v>380696</v>
      </c>
      <c r="Z22" s="56">
        <v>399762</v>
      </c>
      <c r="AA22" s="56">
        <v>211219</v>
      </c>
      <c r="AB22" s="56">
        <v>276815</v>
      </c>
      <c r="AC22" s="56">
        <v>327263</v>
      </c>
      <c r="AD22" s="56" t="s">
        <v>28</v>
      </c>
      <c r="AE22" s="56" t="s">
        <v>28</v>
      </c>
    </row>
    <row r="23" spans="1:31" x14ac:dyDescent="0.25">
      <c r="A23" s="70" t="s">
        <v>198</v>
      </c>
      <c r="B23" s="56">
        <v>6405</v>
      </c>
      <c r="C23" s="56">
        <v>6251</v>
      </c>
      <c r="D23" s="56">
        <v>6138</v>
      </c>
      <c r="E23" s="56">
        <v>5707</v>
      </c>
      <c r="F23" s="56">
        <v>6630</v>
      </c>
      <c r="G23" s="56">
        <v>8086</v>
      </c>
      <c r="H23" s="56">
        <v>8625</v>
      </c>
      <c r="I23" s="56">
        <v>7961</v>
      </c>
      <c r="J23" s="56">
        <v>7853</v>
      </c>
      <c r="K23" s="56">
        <v>10428</v>
      </c>
      <c r="L23" s="56">
        <v>4857</v>
      </c>
      <c r="M23" s="56">
        <v>7774</v>
      </c>
      <c r="N23" s="56">
        <v>7092</v>
      </c>
      <c r="O23" s="56" t="s">
        <v>28</v>
      </c>
      <c r="P23" s="56" t="s">
        <v>28</v>
      </c>
      <c r="Q23" s="55">
        <v>6240</v>
      </c>
      <c r="R23" s="55">
        <v>6197</v>
      </c>
      <c r="S23" s="56">
        <v>6242</v>
      </c>
      <c r="T23" s="55">
        <v>5865</v>
      </c>
      <c r="U23" s="55">
        <v>6653</v>
      </c>
      <c r="V23" s="57">
        <v>7738</v>
      </c>
      <c r="W23" s="56">
        <v>8006</v>
      </c>
      <c r="X23" s="56">
        <v>7891</v>
      </c>
      <c r="Y23" s="56">
        <v>7509</v>
      </c>
      <c r="Z23" s="56">
        <v>9421</v>
      </c>
      <c r="AA23" s="56">
        <v>3663</v>
      </c>
      <c r="AB23" s="56">
        <v>4364</v>
      </c>
      <c r="AC23" s="56">
        <v>5703</v>
      </c>
      <c r="AD23" s="56" t="s">
        <v>28</v>
      </c>
      <c r="AE23" s="56" t="s">
        <v>28</v>
      </c>
    </row>
    <row r="24" spans="1:31" x14ac:dyDescent="0.25">
      <c r="A24" s="70" t="s">
        <v>197</v>
      </c>
      <c r="B24" s="56">
        <v>16453</v>
      </c>
      <c r="C24" s="56">
        <v>17366</v>
      </c>
      <c r="D24" s="56">
        <v>16644</v>
      </c>
      <c r="E24" s="56">
        <v>17280</v>
      </c>
      <c r="F24" s="56">
        <v>17819</v>
      </c>
      <c r="G24" s="56">
        <v>20632</v>
      </c>
      <c r="H24" s="56">
        <v>23602</v>
      </c>
      <c r="I24" s="56">
        <v>23633</v>
      </c>
      <c r="J24" s="56">
        <v>21950</v>
      </c>
      <c r="K24" s="56">
        <v>23870</v>
      </c>
      <c r="L24" s="56">
        <v>10675</v>
      </c>
      <c r="M24" s="56">
        <v>8007</v>
      </c>
      <c r="N24" s="56">
        <v>11566</v>
      </c>
      <c r="O24" s="56" t="s">
        <v>28</v>
      </c>
      <c r="P24" s="56" t="s">
        <v>28</v>
      </c>
      <c r="Q24" s="55">
        <v>16948</v>
      </c>
      <c r="R24" s="55">
        <v>18220</v>
      </c>
      <c r="S24" s="56">
        <v>17039</v>
      </c>
      <c r="T24" s="55">
        <v>17125</v>
      </c>
      <c r="U24" s="55">
        <v>17659</v>
      </c>
      <c r="V24" s="57">
        <v>20655</v>
      </c>
      <c r="W24" s="56">
        <v>23253</v>
      </c>
      <c r="X24" s="56">
        <v>22688</v>
      </c>
      <c r="Y24" s="56">
        <v>21053</v>
      </c>
      <c r="Z24" s="56">
        <v>23774</v>
      </c>
      <c r="AA24" s="56">
        <v>10348</v>
      </c>
      <c r="AB24" s="56">
        <v>8738</v>
      </c>
      <c r="AC24" s="56">
        <v>13584</v>
      </c>
      <c r="AD24" s="56" t="s">
        <v>28</v>
      </c>
      <c r="AE24" s="56" t="s">
        <v>28</v>
      </c>
    </row>
    <row r="25" spans="1:31" x14ac:dyDescent="0.25">
      <c r="A25" s="70" t="s">
        <v>116</v>
      </c>
      <c r="B25" s="56">
        <v>149567</v>
      </c>
      <c r="C25" s="56">
        <v>179661</v>
      </c>
      <c r="D25" s="56">
        <v>189985</v>
      </c>
      <c r="E25" s="56">
        <v>192245</v>
      </c>
      <c r="F25" s="56">
        <v>182607</v>
      </c>
      <c r="G25" s="56">
        <v>180022</v>
      </c>
      <c r="H25" s="56">
        <v>197362</v>
      </c>
      <c r="I25" s="56">
        <v>227240</v>
      </c>
      <c r="J25" s="56">
        <v>140105</v>
      </c>
      <c r="K25" s="56">
        <v>143703</v>
      </c>
      <c r="L25" s="56">
        <v>71380</v>
      </c>
      <c r="M25" s="56">
        <v>83270</v>
      </c>
      <c r="N25" s="56">
        <v>82217</v>
      </c>
      <c r="O25" s="56" t="s">
        <v>28</v>
      </c>
      <c r="P25" s="56" t="s">
        <v>28</v>
      </c>
      <c r="Q25" s="55">
        <v>160643</v>
      </c>
      <c r="R25" s="55">
        <v>189509</v>
      </c>
      <c r="S25" s="56">
        <v>198805</v>
      </c>
      <c r="T25" s="55">
        <v>198573</v>
      </c>
      <c r="U25" s="55">
        <v>189372</v>
      </c>
      <c r="V25" s="57">
        <v>183336</v>
      </c>
      <c r="W25" s="56">
        <v>201310</v>
      </c>
      <c r="X25" s="56">
        <v>230695</v>
      </c>
      <c r="Y25" s="56">
        <v>152136</v>
      </c>
      <c r="Z25" s="56">
        <v>153703</v>
      </c>
      <c r="AA25" s="56">
        <v>69066</v>
      </c>
      <c r="AB25" s="56">
        <v>85039</v>
      </c>
      <c r="AC25" s="56">
        <v>98353</v>
      </c>
      <c r="AD25" s="56" t="s">
        <v>28</v>
      </c>
      <c r="AE25" s="56" t="s">
        <v>28</v>
      </c>
    </row>
    <row r="26" spans="1:31" x14ac:dyDescent="0.25">
      <c r="A26" s="70" t="s">
        <v>117</v>
      </c>
      <c r="B26" s="56">
        <v>273222</v>
      </c>
      <c r="C26" s="56">
        <v>270101</v>
      </c>
      <c r="D26" s="56">
        <v>265282</v>
      </c>
      <c r="E26" s="56">
        <v>274068</v>
      </c>
      <c r="F26" s="56">
        <v>297845</v>
      </c>
      <c r="G26" s="56">
        <v>291461</v>
      </c>
      <c r="H26" s="56">
        <v>294155</v>
      </c>
      <c r="I26" s="56">
        <v>273670</v>
      </c>
      <c r="J26" s="56">
        <v>306573</v>
      </c>
      <c r="K26" s="56">
        <v>357332</v>
      </c>
      <c r="L26" s="56">
        <v>167108</v>
      </c>
      <c r="M26" s="56">
        <v>143035</v>
      </c>
      <c r="N26" s="56">
        <v>180792</v>
      </c>
      <c r="O26" s="56" t="s">
        <v>28</v>
      </c>
      <c r="P26" s="56" t="s">
        <v>28</v>
      </c>
      <c r="Q26" s="55">
        <v>264975</v>
      </c>
      <c r="R26" s="55">
        <v>262143</v>
      </c>
      <c r="S26" s="56">
        <v>252962</v>
      </c>
      <c r="T26" s="55">
        <v>266238</v>
      </c>
      <c r="U26" s="55">
        <v>292491</v>
      </c>
      <c r="V26" s="57">
        <v>286332</v>
      </c>
      <c r="W26" s="56">
        <v>286556</v>
      </c>
      <c r="X26" s="56">
        <v>260961</v>
      </c>
      <c r="Y26" s="56">
        <v>289123</v>
      </c>
      <c r="Z26" s="56">
        <v>342956</v>
      </c>
      <c r="AA26" s="56">
        <v>158481</v>
      </c>
      <c r="AB26" s="56">
        <v>136374</v>
      </c>
      <c r="AC26" s="56">
        <v>176004</v>
      </c>
      <c r="AD26" s="56" t="s">
        <v>28</v>
      </c>
      <c r="AE26" s="56" t="s">
        <v>28</v>
      </c>
    </row>
    <row r="27" spans="1:31" x14ac:dyDescent="0.25">
      <c r="A27" s="70" t="s">
        <v>189</v>
      </c>
      <c r="B27" s="56">
        <v>10805</v>
      </c>
      <c r="C27" s="56">
        <v>12131</v>
      </c>
      <c r="D27" s="56">
        <v>11396</v>
      </c>
      <c r="E27" s="56">
        <v>12196</v>
      </c>
      <c r="F27" s="56">
        <v>14156</v>
      </c>
      <c r="G27" s="56">
        <v>15001</v>
      </c>
      <c r="H27" s="56">
        <v>18174</v>
      </c>
      <c r="I27" s="56">
        <v>34453</v>
      </c>
      <c r="J27" s="56">
        <v>30845</v>
      </c>
      <c r="K27" s="56">
        <v>32113</v>
      </c>
      <c r="L27" s="56">
        <v>12734</v>
      </c>
      <c r="M27" s="56">
        <v>20678</v>
      </c>
      <c r="N27" s="56">
        <v>23078</v>
      </c>
      <c r="O27" s="56" t="s">
        <v>28</v>
      </c>
      <c r="P27" s="56" t="s">
        <v>28</v>
      </c>
      <c r="Q27" s="55">
        <v>11044</v>
      </c>
      <c r="R27" s="55">
        <v>11524</v>
      </c>
      <c r="S27" s="56">
        <v>10442</v>
      </c>
      <c r="T27" s="55">
        <v>11632</v>
      </c>
      <c r="U27" s="55">
        <v>13305</v>
      </c>
      <c r="V27" s="57">
        <v>13400</v>
      </c>
      <c r="W27" s="56">
        <v>16267</v>
      </c>
      <c r="X27" s="56">
        <v>29791</v>
      </c>
      <c r="Y27" s="56">
        <v>28943</v>
      </c>
      <c r="Z27" s="56">
        <v>28342</v>
      </c>
      <c r="AA27" s="56">
        <v>10591</v>
      </c>
      <c r="AB27" s="56">
        <v>16714</v>
      </c>
      <c r="AC27" s="56">
        <v>22364</v>
      </c>
      <c r="AD27" s="56" t="s">
        <v>28</v>
      </c>
      <c r="AE27" s="56" t="s">
        <v>28</v>
      </c>
    </row>
    <row r="28" spans="1:31" x14ac:dyDescent="0.25">
      <c r="A28" s="70" t="s">
        <v>118</v>
      </c>
      <c r="B28" s="56">
        <v>279409</v>
      </c>
      <c r="C28" s="56">
        <v>257019</v>
      </c>
      <c r="D28" s="56">
        <v>264751</v>
      </c>
      <c r="E28" s="56">
        <v>324674</v>
      </c>
      <c r="F28" s="56">
        <v>416159</v>
      </c>
      <c r="G28" s="56">
        <v>449910</v>
      </c>
      <c r="H28" s="56">
        <v>486736</v>
      </c>
      <c r="I28" s="56">
        <v>555962</v>
      </c>
      <c r="J28" s="56">
        <v>443641</v>
      </c>
      <c r="K28" s="56">
        <v>519858</v>
      </c>
      <c r="L28" s="56">
        <v>219384</v>
      </c>
      <c r="M28" s="56">
        <v>324630</v>
      </c>
      <c r="N28" s="56">
        <v>393207</v>
      </c>
      <c r="O28" s="56" t="s">
        <v>28</v>
      </c>
      <c r="P28" s="56" t="s">
        <v>28</v>
      </c>
      <c r="Q28" s="55">
        <v>269193</v>
      </c>
      <c r="R28" s="55">
        <v>251831</v>
      </c>
      <c r="S28" s="56">
        <v>254869</v>
      </c>
      <c r="T28" s="55">
        <v>332497</v>
      </c>
      <c r="U28" s="55">
        <v>413944</v>
      </c>
      <c r="V28" s="57">
        <v>448632</v>
      </c>
      <c r="W28" s="56">
        <v>481677</v>
      </c>
      <c r="X28" s="56">
        <v>532018</v>
      </c>
      <c r="Y28" s="56">
        <v>423387</v>
      </c>
      <c r="Z28" s="56">
        <v>504471</v>
      </c>
      <c r="AA28" s="56">
        <v>194481</v>
      </c>
      <c r="AB28" s="56">
        <v>320683</v>
      </c>
      <c r="AC28" s="56">
        <v>384252</v>
      </c>
      <c r="AD28" s="56" t="s">
        <v>28</v>
      </c>
      <c r="AE28" s="56" t="s">
        <v>28</v>
      </c>
    </row>
    <row r="29" spans="1:31" x14ac:dyDescent="0.25">
      <c r="A29" s="70" t="s">
        <v>190</v>
      </c>
      <c r="B29" s="56">
        <v>6348</v>
      </c>
      <c r="C29" s="56">
        <v>6526</v>
      </c>
      <c r="D29" s="56">
        <v>7345</v>
      </c>
      <c r="E29" s="56">
        <v>8043</v>
      </c>
      <c r="F29" s="56">
        <v>8806</v>
      </c>
      <c r="G29" s="56">
        <v>10728</v>
      </c>
      <c r="H29" s="56">
        <v>11301</v>
      </c>
      <c r="I29" s="56">
        <v>11098</v>
      </c>
      <c r="J29" s="56">
        <v>11348</v>
      </c>
      <c r="K29" s="56">
        <v>10790</v>
      </c>
      <c r="L29" s="56">
        <v>4821</v>
      </c>
      <c r="M29" s="56">
        <v>4617</v>
      </c>
      <c r="N29" s="56">
        <v>7324</v>
      </c>
      <c r="O29" s="56" t="s">
        <v>28</v>
      </c>
      <c r="P29" s="56" t="s">
        <v>28</v>
      </c>
      <c r="Q29" s="55">
        <v>5717</v>
      </c>
      <c r="R29" s="55">
        <v>6250</v>
      </c>
      <c r="S29" s="56">
        <v>6989</v>
      </c>
      <c r="T29" s="55">
        <v>7278</v>
      </c>
      <c r="U29" s="55">
        <v>8262</v>
      </c>
      <c r="V29" s="57">
        <v>10450</v>
      </c>
      <c r="W29" s="56">
        <v>10736</v>
      </c>
      <c r="X29" s="56">
        <v>10755</v>
      </c>
      <c r="Y29" s="56">
        <v>11056</v>
      </c>
      <c r="Z29" s="56">
        <v>10491</v>
      </c>
      <c r="AA29" s="56">
        <v>4671</v>
      </c>
      <c r="AB29" s="56">
        <v>4503</v>
      </c>
      <c r="AC29" s="56">
        <v>7108</v>
      </c>
      <c r="AD29" s="56" t="s">
        <v>28</v>
      </c>
      <c r="AE29" s="56" t="s">
        <v>28</v>
      </c>
    </row>
    <row r="30" spans="1:31" x14ac:dyDescent="0.25">
      <c r="A30" s="70" t="s">
        <v>119</v>
      </c>
      <c r="B30" s="56">
        <v>1282872</v>
      </c>
      <c r="C30" s="56">
        <v>1382264</v>
      </c>
      <c r="D30" s="56">
        <v>1394262</v>
      </c>
      <c r="E30" s="56">
        <v>1480521</v>
      </c>
      <c r="F30" s="56">
        <v>1566951</v>
      </c>
      <c r="G30" s="56">
        <v>1592473</v>
      </c>
      <c r="H30" s="56">
        <v>1626882</v>
      </c>
      <c r="I30" s="56">
        <v>1574826</v>
      </c>
      <c r="J30" s="56">
        <v>1618467</v>
      </c>
      <c r="K30" s="56">
        <v>1678689</v>
      </c>
      <c r="L30" s="56">
        <v>656229</v>
      </c>
      <c r="M30" s="56">
        <v>1108254</v>
      </c>
      <c r="N30" s="56">
        <v>1688778</v>
      </c>
      <c r="O30" s="56" t="s">
        <v>28</v>
      </c>
      <c r="P30" s="56" t="s">
        <v>28</v>
      </c>
      <c r="Q30" s="55">
        <v>1372296</v>
      </c>
      <c r="R30" s="55">
        <v>1460900</v>
      </c>
      <c r="S30" s="56">
        <v>1434446</v>
      </c>
      <c r="T30" s="55">
        <v>1501475</v>
      </c>
      <c r="U30" s="55">
        <v>1591195</v>
      </c>
      <c r="V30" s="57">
        <v>1649656</v>
      </c>
      <c r="W30" s="56">
        <v>1711082</v>
      </c>
      <c r="X30" s="56">
        <v>1636440</v>
      </c>
      <c r="Y30" s="56">
        <v>1633293</v>
      </c>
      <c r="Z30" s="56">
        <v>1692204</v>
      </c>
      <c r="AA30" s="56">
        <v>752161</v>
      </c>
      <c r="AB30" s="56">
        <v>1043136</v>
      </c>
      <c r="AC30" s="56">
        <v>1635560</v>
      </c>
      <c r="AD30" s="56" t="s">
        <v>28</v>
      </c>
      <c r="AE30" s="56" t="s">
        <v>28</v>
      </c>
    </row>
    <row r="31" spans="1:31" x14ac:dyDescent="0.25">
      <c r="A31" s="70" t="s">
        <v>216</v>
      </c>
      <c r="B31" s="56">
        <v>4234</v>
      </c>
      <c r="C31" s="56">
        <v>1828</v>
      </c>
      <c r="D31" s="56" t="s">
        <v>28</v>
      </c>
      <c r="E31" s="56" t="s">
        <v>28</v>
      </c>
      <c r="F31" s="56" t="s">
        <v>28</v>
      </c>
      <c r="G31" s="56" t="s">
        <v>28</v>
      </c>
      <c r="H31" s="56" t="s">
        <v>28</v>
      </c>
      <c r="I31" s="56" t="s">
        <v>28</v>
      </c>
      <c r="J31" s="56" t="s">
        <v>28</v>
      </c>
      <c r="K31" s="56" t="s">
        <v>28</v>
      </c>
      <c r="L31" s="56" t="s">
        <v>28</v>
      </c>
      <c r="M31" s="56" t="s">
        <v>28</v>
      </c>
      <c r="N31" s="56" t="s">
        <v>28</v>
      </c>
      <c r="O31" s="56" t="s">
        <v>28</v>
      </c>
      <c r="P31" s="56" t="s">
        <v>28</v>
      </c>
      <c r="Q31" s="55">
        <v>5353</v>
      </c>
      <c r="R31" s="55">
        <v>2211</v>
      </c>
      <c r="S31" s="55" t="s">
        <v>28</v>
      </c>
      <c r="T31" s="55" t="s">
        <v>28</v>
      </c>
      <c r="U31" s="55" t="s">
        <v>28</v>
      </c>
      <c r="V31" s="55" t="s">
        <v>28</v>
      </c>
      <c r="W31" s="56" t="s">
        <v>28</v>
      </c>
      <c r="X31" s="56" t="s">
        <v>28</v>
      </c>
      <c r="Y31" s="56" t="s">
        <v>28</v>
      </c>
      <c r="Z31" s="56" t="s">
        <v>28</v>
      </c>
      <c r="AA31" s="56" t="s">
        <v>28</v>
      </c>
      <c r="AB31" s="56" t="s">
        <v>28</v>
      </c>
      <c r="AC31" s="56" t="s">
        <v>28</v>
      </c>
      <c r="AD31" s="56" t="s">
        <v>28</v>
      </c>
      <c r="AE31" s="56" t="s">
        <v>28</v>
      </c>
    </row>
    <row r="32" spans="1:31" x14ac:dyDescent="0.25">
      <c r="A32" s="70" t="s">
        <v>199</v>
      </c>
      <c r="B32" s="56">
        <v>2997</v>
      </c>
      <c r="C32" s="56">
        <v>3561</v>
      </c>
      <c r="D32" s="56">
        <v>3798</v>
      </c>
      <c r="E32" s="56">
        <v>3446</v>
      </c>
      <c r="F32" s="56">
        <v>5195</v>
      </c>
      <c r="G32" s="56">
        <v>9410</v>
      </c>
      <c r="H32" s="56">
        <v>9298</v>
      </c>
      <c r="I32" s="56">
        <v>10246</v>
      </c>
      <c r="J32" s="56">
        <v>9629</v>
      </c>
      <c r="K32" s="56">
        <v>9503</v>
      </c>
      <c r="L32" s="56">
        <v>3767</v>
      </c>
      <c r="M32" s="56">
        <v>3108</v>
      </c>
      <c r="N32" s="56">
        <v>4393</v>
      </c>
      <c r="O32" s="56" t="s">
        <v>28</v>
      </c>
      <c r="P32" s="56" t="s">
        <v>28</v>
      </c>
      <c r="Q32" s="55">
        <v>3000</v>
      </c>
      <c r="R32" s="55">
        <v>3601</v>
      </c>
      <c r="S32" s="56">
        <v>3822</v>
      </c>
      <c r="T32" s="55">
        <v>3258</v>
      </c>
      <c r="U32" s="55">
        <v>4978</v>
      </c>
      <c r="V32" s="57">
        <v>9218</v>
      </c>
      <c r="W32" s="56">
        <v>9007</v>
      </c>
      <c r="X32" s="56">
        <v>10244</v>
      </c>
      <c r="Y32" s="56">
        <v>9258</v>
      </c>
      <c r="Z32" s="56">
        <v>9594</v>
      </c>
      <c r="AA32" s="56">
        <v>3637</v>
      </c>
      <c r="AB32" s="56">
        <v>3175</v>
      </c>
      <c r="AC32" s="56">
        <v>4782</v>
      </c>
      <c r="AD32" s="56" t="s">
        <v>28</v>
      </c>
      <c r="AE32" s="56" t="s">
        <v>28</v>
      </c>
    </row>
    <row r="33" spans="1:31" x14ac:dyDescent="0.25">
      <c r="A33" s="70" t="s">
        <v>191</v>
      </c>
      <c r="B33" s="56">
        <v>5844</v>
      </c>
      <c r="C33" s="56">
        <v>5737</v>
      </c>
      <c r="D33" s="56">
        <v>5595</v>
      </c>
      <c r="E33" s="56">
        <v>6764</v>
      </c>
      <c r="F33" s="56">
        <v>8743</v>
      </c>
      <c r="G33" s="56">
        <v>13249</v>
      </c>
      <c r="H33" s="56">
        <v>14292</v>
      </c>
      <c r="I33" s="56">
        <v>23498</v>
      </c>
      <c r="J33" s="56">
        <v>22506</v>
      </c>
      <c r="K33" s="56">
        <v>26942</v>
      </c>
      <c r="L33" s="56">
        <v>15750</v>
      </c>
      <c r="M33" s="56">
        <v>22402</v>
      </c>
      <c r="N33" s="56">
        <v>26023</v>
      </c>
      <c r="O33" s="56" t="s">
        <v>28</v>
      </c>
      <c r="P33" s="56" t="s">
        <v>28</v>
      </c>
      <c r="Q33" s="55">
        <v>5833</v>
      </c>
      <c r="R33" s="55">
        <v>5833</v>
      </c>
      <c r="S33" s="56">
        <v>5828</v>
      </c>
      <c r="T33" s="55">
        <v>6877</v>
      </c>
      <c r="U33" s="55">
        <v>8369</v>
      </c>
      <c r="V33" s="57">
        <v>12410</v>
      </c>
      <c r="W33" s="56">
        <v>12934</v>
      </c>
      <c r="X33" s="56">
        <v>22752</v>
      </c>
      <c r="Y33" s="56">
        <v>24665</v>
      </c>
      <c r="Z33" s="56">
        <v>28556</v>
      </c>
      <c r="AA33" s="56">
        <v>16842</v>
      </c>
      <c r="AB33" s="56">
        <v>23623</v>
      </c>
      <c r="AC33" s="56">
        <v>27847</v>
      </c>
      <c r="AD33" s="56" t="s">
        <v>28</v>
      </c>
      <c r="AE33" s="56" t="s">
        <v>28</v>
      </c>
    </row>
    <row r="34" spans="1:31" x14ac:dyDescent="0.25">
      <c r="A34" s="70" t="s">
        <v>192</v>
      </c>
      <c r="B34" s="56">
        <v>7231</v>
      </c>
      <c r="C34" s="56">
        <v>7487</v>
      </c>
      <c r="D34" s="56">
        <v>8351</v>
      </c>
      <c r="E34" s="56">
        <v>7276</v>
      </c>
      <c r="F34" s="56">
        <v>8976</v>
      </c>
      <c r="G34" s="56">
        <v>19126</v>
      </c>
      <c r="H34" s="56">
        <v>25695</v>
      </c>
      <c r="I34" s="56">
        <v>37651</v>
      </c>
      <c r="J34" s="56">
        <v>28127</v>
      </c>
      <c r="K34" s="56">
        <v>28186</v>
      </c>
      <c r="L34" s="56">
        <v>14378</v>
      </c>
      <c r="M34" s="56">
        <v>21386</v>
      </c>
      <c r="N34" s="56">
        <v>25295</v>
      </c>
      <c r="O34" s="56" t="s">
        <v>28</v>
      </c>
      <c r="P34" s="56" t="s">
        <v>28</v>
      </c>
      <c r="Q34" s="55">
        <v>6699</v>
      </c>
      <c r="R34" s="55">
        <v>7140</v>
      </c>
      <c r="S34" s="56">
        <v>7847</v>
      </c>
      <c r="T34" s="55">
        <v>6948</v>
      </c>
      <c r="U34" s="55">
        <v>8817</v>
      </c>
      <c r="V34" s="57">
        <v>18785</v>
      </c>
      <c r="W34" s="56">
        <v>26327</v>
      </c>
      <c r="X34" s="56">
        <v>39212</v>
      </c>
      <c r="Y34" s="56">
        <v>31459</v>
      </c>
      <c r="Z34" s="56">
        <v>34642</v>
      </c>
      <c r="AA34" s="56">
        <v>15293</v>
      </c>
      <c r="AB34" s="56">
        <v>22665</v>
      </c>
      <c r="AC34" s="56">
        <v>28527</v>
      </c>
      <c r="AD34" s="56" t="s">
        <v>28</v>
      </c>
      <c r="AE34" s="56" t="s">
        <v>28</v>
      </c>
    </row>
    <row r="35" spans="1:31" x14ac:dyDescent="0.25">
      <c r="A35" s="70" t="s">
        <v>200</v>
      </c>
      <c r="B35" s="56">
        <v>31673</v>
      </c>
      <c r="C35" s="56">
        <v>34189</v>
      </c>
      <c r="D35" s="56">
        <v>30331</v>
      </c>
      <c r="E35" s="56">
        <v>26402</v>
      </c>
      <c r="F35" s="56">
        <v>26270</v>
      </c>
      <c r="G35" s="56">
        <v>29100</v>
      </c>
      <c r="H35" s="56">
        <v>28468</v>
      </c>
      <c r="I35" s="56">
        <v>26844</v>
      </c>
      <c r="J35" s="56">
        <v>23101</v>
      </c>
      <c r="K35" s="56">
        <v>24024</v>
      </c>
      <c r="L35" s="56">
        <v>12259</v>
      </c>
      <c r="M35" s="56">
        <v>12971</v>
      </c>
      <c r="N35" s="56">
        <v>20804</v>
      </c>
      <c r="O35" s="56" t="s">
        <v>28</v>
      </c>
      <c r="P35" s="56" t="s">
        <v>28</v>
      </c>
      <c r="Q35" s="55">
        <v>33741</v>
      </c>
      <c r="R35" s="55">
        <v>35346</v>
      </c>
      <c r="S35" s="56">
        <v>31825</v>
      </c>
      <c r="T35" s="55">
        <v>27922</v>
      </c>
      <c r="U35" s="55">
        <v>27516</v>
      </c>
      <c r="V35" s="57">
        <v>29954</v>
      </c>
      <c r="W35" s="56">
        <v>29227</v>
      </c>
      <c r="X35" s="56">
        <v>26693</v>
      </c>
      <c r="Y35" s="56">
        <v>22772</v>
      </c>
      <c r="Z35" s="56">
        <v>23769</v>
      </c>
      <c r="AA35" s="56">
        <v>11997</v>
      </c>
      <c r="AB35" s="56">
        <v>12472</v>
      </c>
      <c r="AC35" s="56">
        <v>20624</v>
      </c>
      <c r="AD35" s="56" t="s">
        <v>28</v>
      </c>
      <c r="AE35" s="56" t="s">
        <v>28</v>
      </c>
    </row>
    <row r="36" spans="1:31" x14ac:dyDescent="0.25">
      <c r="A36" s="70" t="s">
        <v>120</v>
      </c>
      <c r="B36" s="56">
        <v>124507</v>
      </c>
      <c r="C36" s="56">
        <v>132976</v>
      </c>
      <c r="D36" s="56">
        <v>127473</v>
      </c>
      <c r="E36" s="56">
        <v>123001</v>
      </c>
      <c r="F36" s="56">
        <v>146166</v>
      </c>
      <c r="G36" s="56">
        <v>147895</v>
      </c>
      <c r="H36" s="56">
        <v>159500</v>
      </c>
      <c r="I36" s="56">
        <v>177844</v>
      </c>
      <c r="J36" s="56">
        <v>196632</v>
      </c>
      <c r="K36" s="56">
        <v>170290</v>
      </c>
      <c r="L36" s="56">
        <v>96724</v>
      </c>
      <c r="M36" s="56">
        <v>149067</v>
      </c>
      <c r="N36" s="56">
        <v>191534</v>
      </c>
      <c r="O36" s="56" t="s">
        <v>28</v>
      </c>
      <c r="P36" s="56" t="s">
        <v>28</v>
      </c>
      <c r="Q36" s="55">
        <v>135122</v>
      </c>
      <c r="R36" s="55">
        <v>135774</v>
      </c>
      <c r="S36" s="56">
        <v>134650</v>
      </c>
      <c r="T36" s="55">
        <v>123337</v>
      </c>
      <c r="U36" s="55">
        <v>148593</v>
      </c>
      <c r="V36" s="57">
        <v>180807</v>
      </c>
      <c r="W36" s="56">
        <v>200602</v>
      </c>
      <c r="X36" s="56">
        <v>229722</v>
      </c>
      <c r="Y36" s="56">
        <v>241931</v>
      </c>
      <c r="Z36" s="56">
        <v>236853</v>
      </c>
      <c r="AA36" s="56">
        <v>131982</v>
      </c>
      <c r="AB36" s="56">
        <v>191697</v>
      </c>
      <c r="AC36" s="56">
        <v>232562</v>
      </c>
      <c r="AD36" s="56" t="s">
        <v>28</v>
      </c>
      <c r="AE36" s="56" t="s">
        <v>28</v>
      </c>
    </row>
    <row r="37" spans="1:31" x14ac:dyDescent="0.25">
      <c r="A37" s="70" t="s">
        <v>121</v>
      </c>
      <c r="B37" s="56">
        <v>1309254</v>
      </c>
      <c r="C37" s="56">
        <v>1380190</v>
      </c>
      <c r="D37" s="56">
        <v>1347424</v>
      </c>
      <c r="E37" s="56">
        <v>1384574</v>
      </c>
      <c r="F37" s="56">
        <v>1466560</v>
      </c>
      <c r="G37" s="56">
        <v>1533665</v>
      </c>
      <c r="H37" s="56">
        <v>1575493</v>
      </c>
      <c r="I37" s="56">
        <v>1551338</v>
      </c>
      <c r="J37" s="56">
        <v>1608434</v>
      </c>
      <c r="K37" s="56">
        <v>1650136</v>
      </c>
      <c r="L37" s="56">
        <v>872617</v>
      </c>
      <c r="M37" s="56">
        <v>1358850</v>
      </c>
      <c r="N37" s="56">
        <v>1764133</v>
      </c>
      <c r="O37" s="56" t="s">
        <v>28</v>
      </c>
      <c r="P37" s="56" t="s">
        <v>28</v>
      </c>
      <c r="Q37" s="55">
        <v>1310721</v>
      </c>
      <c r="R37" s="55">
        <v>1364958</v>
      </c>
      <c r="S37" s="56">
        <v>1324868</v>
      </c>
      <c r="T37" s="55">
        <v>1392860</v>
      </c>
      <c r="U37" s="55">
        <v>1449753</v>
      </c>
      <c r="V37" s="57">
        <v>1542111</v>
      </c>
      <c r="W37" s="56">
        <v>1610849</v>
      </c>
      <c r="X37" s="56">
        <v>1585794</v>
      </c>
      <c r="Y37" s="56">
        <v>1608560</v>
      </c>
      <c r="Z37" s="56">
        <v>1664408</v>
      </c>
      <c r="AA37" s="56">
        <v>855459</v>
      </c>
      <c r="AB37" s="56">
        <v>1254540</v>
      </c>
      <c r="AC37" s="56">
        <v>1714011</v>
      </c>
      <c r="AD37" s="56" t="s">
        <v>28</v>
      </c>
      <c r="AE37" s="56" t="s">
        <v>28</v>
      </c>
    </row>
    <row r="38" spans="1:31" x14ac:dyDescent="0.25">
      <c r="A38" s="70" t="s">
        <v>201</v>
      </c>
      <c r="B38" s="56">
        <v>120607</v>
      </c>
      <c r="C38" s="56">
        <v>139797</v>
      </c>
      <c r="D38" s="56">
        <v>145474</v>
      </c>
      <c r="E38" s="56">
        <v>140494</v>
      </c>
      <c r="F38" s="56">
        <v>138340</v>
      </c>
      <c r="G38" s="56">
        <v>138705</v>
      </c>
      <c r="H38" s="56">
        <v>140045</v>
      </c>
      <c r="I38" s="56">
        <v>137630</v>
      </c>
      <c r="J38" s="56">
        <v>137820</v>
      </c>
      <c r="K38" s="56">
        <v>140737</v>
      </c>
      <c r="L38" s="56">
        <v>77407</v>
      </c>
      <c r="M38" s="56">
        <v>34725</v>
      </c>
      <c r="N38" s="56">
        <v>66067</v>
      </c>
      <c r="O38" s="56" t="s">
        <v>28</v>
      </c>
      <c r="P38" s="56" t="s">
        <v>28</v>
      </c>
      <c r="Q38" s="55">
        <v>122574</v>
      </c>
      <c r="R38" s="55">
        <v>140731</v>
      </c>
      <c r="S38" s="56">
        <v>145911</v>
      </c>
      <c r="T38" s="55">
        <v>141536</v>
      </c>
      <c r="U38" s="55">
        <v>138527</v>
      </c>
      <c r="V38" s="57">
        <v>139314</v>
      </c>
      <c r="W38" s="56">
        <v>140925</v>
      </c>
      <c r="X38" s="56">
        <v>139200</v>
      </c>
      <c r="Y38" s="56">
        <v>139435</v>
      </c>
      <c r="Z38" s="56">
        <v>142623</v>
      </c>
      <c r="AA38" s="56">
        <v>78273</v>
      </c>
      <c r="AB38" s="56">
        <v>34086</v>
      </c>
      <c r="AC38" s="56">
        <v>67151</v>
      </c>
      <c r="AD38" s="56" t="s">
        <v>28</v>
      </c>
      <c r="AE38" s="56" t="s">
        <v>28</v>
      </c>
    </row>
    <row r="39" spans="1:31" x14ac:dyDescent="0.25">
      <c r="A39" s="70" t="s">
        <v>202</v>
      </c>
      <c r="B39" s="56">
        <v>36508</v>
      </c>
      <c r="C39" s="56">
        <v>32347</v>
      </c>
      <c r="D39" s="56">
        <v>28428</v>
      </c>
      <c r="E39" s="56">
        <v>30543</v>
      </c>
      <c r="F39" s="56">
        <v>34417</v>
      </c>
      <c r="G39" s="56">
        <v>33256</v>
      </c>
      <c r="H39" s="56">
        <v>34730</v>
      </c>
      <c r="I39" s="56">
        <v>33486</v>
      </c>
      <c r="J39" s="56">
        <v>27677</v>
      </c>
      <c r="K39" s="56">
        <v>31689</v>
      </c>
      <c r="L39" s="56">
        <v>16743</v>
      </c>
      <c r="M39" s="56">
        <v>12715</v>
      </c>
      <c r="N39" s="56">
        <v>18774</v>
      </c>
      <c r="O39" s="56" t="s">
        <v>28</v>
      </c>
      <c r="P39" s="56" t="s">
        <v>28</v>
      </c>
      <c r="Q39" s="55">
        <v>38312</v>
      </c>
      <c r="R39" s="55">
        <v>33704</v>
      </c>
      <c r="S39" s="56">
        <v>30116</v>
      </c>
      <c r="T39" s="55">
        <v>32453</v>
      </c>
      <c r="U39" s="55">
        <v>34509</v>
      </c>
      <c r="V39" s="57">
        <v>33084</v>
      </c>
      <c r="W39" s="56">
        <v>34715</v>
      </c>
      <c r="X39" s="56">
        <v>33868</v>
      </c>
      <c r="Y39" s="56">
        <v>28153</v>
      </c>
      <c r="Z39" s="56">
        <v>31891</v>
      </c>
      <c r="AA39" s="56">
        <v>16703</v>
      </c>
      <c r="AB39" s="56">
        <v>12237</v>
      </c>
      <c r="AC39" s="56">
        <v>16636</v>
      </c>
      <c r="AD39" s="56" t="s">
        <v>28</v>
      </c>
      <c r="AE39" s="56" t="s">
        <v>28</v>
      </c>
    </row>
    <row r="40" spans="1:31" x14ac:dyDescent="0.25">
      <c r="A40" s="70" t="s">
        <v>122</v>
      </c>
      <c r="B40" s="56" t="s">
        <v>28</v>
      </c>
      <c r="C40" s="56" t="s">
        <v>28</v>
      </c>
      <c r="D40" s="56">
        <v>15540</v>
      </c>
      <c r="E40" s="56">
        <v>36657</v>
      </c>
      <c r="F40" s="56">
        <v>40356</v>
      </c>
      <c r="G40" s="56">
        <v>39718</v>
      </c>
      <c r="H40" s="56">
        <v>42015</v>
      </c>
      <c r="I40" s="56">
        <v>42049</v>
      </c>
      <c r="J40" s="56">
        <v>39927</v>
      </c>
      <c r="K40" s="56">
        <v>43298</v>
      </c>
      <c r="L40" s="56">
        <v>28967</v>
      </c>
      <c r="M40" s="56">
        <v>25092</v>
      </c>
      <c r="N40" s="56">
        <v>25578</v>
      </c>
      <c r="O40" s="56" t="s">
        <v>28</v>
      </c>
      <c r="P40" s="56" t="s">
        <v>28</v>
      </c>
      <c r="Q40" s="55" t="s">
        <v>28</v>
      </c>
      <c r="R40" s="55" t="s">
        <v>28</v>
      </c>
      <c r="S40" s="56">
        <v>16907</v>
      </c>
      <c r="T40" s="55">
        <v>38746</v>
      </c>
      <c r="U40" s="55">
        <v>40410</v>
      </c>
      <c r="V40" s="57">
        <v>40014</v>
      </c>
      <c r="W40" s="56">
        <v>43497</v>
      </c>
      <c r="X40" s="56">
        <v>42323</v>
      </c>
      <c r="Y40" s="56">
        <v>40291</v>
      </c>
      <c r="Z40" s="56">
        <v>43643</v>
      </c>
      <c r="AA40" s="56">
        <v>28204</v>
      </c>
      <c r="AB40" s="56">
        <v>22838</v>
      </c>
      <c r="AC40" s="56">
        <v>23363</v>
      </c>
      <c r="AD40" s="56" t="s">
        <v>28</v>
      </c>
      <c r="AE40" s="56" t="s">
        <v>28</v>
      </c>
    </row>
    <row r="41" spans="1:31" x14ac:dyDescent="0.25">
      <c r="A41" s="70" t="s">
        <v>123</v>
      </c>
      <c r="B41" s="56">
        <v>384823</v>
      </c>
      <c r="C41" s="56">
        <v>401898</v>
      </c>
      <c r="D41" s="56">
        <v>396601</v>
      </c>
      <c r="E41" s="56">
        <v>407526</v>
      </c>
      <c r="F41" s="56">
        <v>425604</v>
      </c>
      <c r="G41" s="56">
        <v>438843</v>
      </c>
      <c r="H41" s="56">
        <v>467548</v>
      </c>
      <c r="I41" s="56">
        <v>453795</v>
      </c>
      <c r="J41" s="56">
        <v>458953</v>
      </c>
      <c r="K41" s="56">
        <v>484773</v>
      </c>
      <c r="L41" s="56">
        <v>261500</v>
      </c>
      <c r="M41" s="56">
        <v>263552</v>
      </c>
      <c r="N41" s="56">
        <v>379269</v>
      </c>
      <c r="O41" s="56" t="s">
        <v>28</v>
      </c>
      <c r="P41" s="56" t="s">
        <v>28</v>
      </c>
      <c r="Q41" s="55">
        <v>372897</v>
      </c>
      <c r="R41" s="55">
        <v>387668</v>
      </c>
      <c r="S41" s="56">
        <v>393785</v>
      </c>
      <c r="T41" s="55">
        <v>403161</v>
      </c>
      <c r="U41" s="55">
        <v>419091</v>
      </c>
      <c r="V41" s="57">
        <v>437545</v>
      </c>
      <c r="W41" s="56">
        <v>459708</v>
      </c>
      <c r="X41" s="56">
        <v>462146</v>
      </c>
      <c r="Y41" s="56">
        <v>476610</v>
      </c>
      <c r="Z41" s="56">
        <v>499237</v>
      </c>
      <c r="AA41" s="56">
        <v>258262</v>
      </c>
      <c r="AB41" s="56">
        <v>230753</v>
      </c>
      <c r="AC41" s="56">
        <v>405296</v>
      </c>
      <c r="AD41" s="56" t="s">
        <v>28</v>
      </c>
      <c r="AE41" s="56" t="s">
        <v>28</v>
      </c>
    </row>
    <row r="42" spans="1:31" x14ac:dyDescent="0.25">
      <c r="A42" s="70" t="s">
        <v>203</v>
      </c>
      <c r="B42" s="56">
        <v>1261</v>
      </c>
      <c r="C42" s="56">
        <v>1207</v>
      </c>
      <c r="D42" s="56">
        <v>1300</v>
      </c>
      <c r="E42" s="56">
        <v>1234</v>
      </c>
      <c r="F42" s="56">
        <v>1220</v>
      </c>
      <c r="G42" s="56">
        <v>1347</v>
      </c>
      <c r="H42" s="56">
        <v>1376</v>
      </c>
      <c r="I42" s="56">
        <v>2002</v>
      </c>
      <c r="J42" s="56">
        <v>1480</v>
      </c>
      <c r="K42" s="56">
        <v>1483</v>
      </c>
      <c r="L42" s="56">
        <v>1011</v>
      </c>
      <c r="M42" s="56">
        <v>866</v>
      </c>
      <c r="N42" s="56">
        <v>1977</v>
      </c>
      <c r="O42" s="56" t="s">
        <v>28</v>
      </c>
      <c r="P42" s="56" t="s">
        <v>28</v>
      </c>
      <c r="Q42" s="55">
        <v>1252</v>
      </c>
      <c r="R42" s="55">
        <v>1249</v>
      </c>
      <c r="S42" s="56">
        <v>1300</v>
      </c>
      <c r="T42" s="55">
        <v>1252</v>
      </c>
      <c r="U42" s="55">
        <v>1158</v>
      </c>
      <c r="V42" s="57">
        <v>1305</v>
      </c>
      <c r="W42" s="56">
        <v>1365</v>
      </c>
      <c r="X42" s="56">
        <v>1881</v>
      </c>
      <c r="Y42" s="56">
        <v>1481</v>
      </c>
      <c r="Z42" s="56">
        <v>1509</v>
      </c>
      <c r="AA42" s="56">
        <v>932</v>
      </c>
      <c r="AB42" s="56">
        <v>815</v>
      </c>
      <c r="AC42" s="56">
        <v>1752</v>
      </c>
      <c r="AD42" s="56" t="s">
        <v>28</v>
      </c>
      <c r="AE42" s="56" t="s">
        <v>28</v>
      </c>
    </row>
    <row r="43" spans="1:31" x14ac:dyDescent="0.25">
      <c r="A43" s="70" t="s">
        <v>193</v>
      </c>
      <c r="B43" s="56">
        <v>4158</v>
      </c>
      <c r="C43" s="56">
        <v>5100</v>
      </c>
      <c r="D43" s="56">
        <v>4958</v>
      </c>
      <c r="E43" s="56">
        <v>4708</v>
      </c>
      <c r="F43" s="56">
        <v>3449</v>
      </c>
      <c r="G43" s="56" t="s">
        <v>28</v>
      </c>
      <c r="H43" s="56" t="s">
        <v>28</v>
      </c>
      <c r="I43" s="56" t="s">
        <v>28</v>
      </c>
      <c r="J43" s="56" t="s">
        <v>28</v>
      </c>
      <c r="K43" s="56" t="s">
        <v>28</v>
      </c>
      <c r="L43" s="56" t="s">
        <v>28</v>
      </c>
      <c r="M43" s="56" t="s">
        <v>28</v>
      </c>
      <c r="N43" s="56" t="s">
        <v>28</v>
      </c>
      <c r="O43" s="56" t="s">
        <v>28</v>
      </c>
      <c r="P43" s="56" t="s">
        <v>28</v>
      </c>
      <c r="Q43" s="55">
        <v>3421</v>
      </c>
      <c r="R43" s="55">
        <v>4306</v>
      </c>
      <c r="S43" s="56">
        <v>4103</v>
      </c>
      <c r="T43" s="55">
        <v>4079</v>
      </c>
      <c r="U43" s="55">
        <v>3078</v>
      </c>
      <c r="V43" s="57" t="s">
        <v>28</v>
      </c>
      <c r="W43" s="56" t="s">
        <v>28</v>
      </c>
      <c r="X43" s="56" t="s">
        <v>28</v>
      </c>
      <c r="Y43" s="56" t="s">
        <v>28</v>
      </c>
      <c r="Z43" s="56" t="s">
        <v>28</v>
      </c>
      <c r="AA43" s="56" t="s">
        <v>28</v>
      </c>
      <c r="AB43" s="56" t="s">
        <v>28</v>
      </c>
      <c r="AC43" s="56" t="s">
        <v>28</v>
      </c>
      <c r="AD43" s="56" t="s">
        <v>28</v>
      </c>
      <c r="AE43" s="56" t="s">
        <v>28</v>
      </c>
    </row>
    <row r="44" spans="1:31" x14ac:dyDescent="0.25">
      <c r="A44" s="70" t="s">
        <v>124</v>
      </c>
      <c r="B44" s="56">
        <v>159581</v>
      </c>
      <c r="C44" s="56">
        <v>152965</v>
      </c>
      <c r="D44" s="56">
        <v>170873</v>
      </c>
      <c r="E44" s="56">
        <v>190254</v>
      </c>
      <c r="F44" s="56">
        <v>216119</v>
      </c>
      <c r="G44" s="56">
        <v>227886</v>
      </c>
      <c r="H44" s="56">
        <v>254698</v>
      </c>
      <c r="I44" s="56">
        <v>264466</v>
      </c>
      <c r="J44" s="56">
        <v>258457</v>
      </c>
      <c r="K44" s="56">
        <v>245176</v>
      </c>
      <c r="L44" s="56">
        <v>95999</v>
      </c>
      <c r="M44" s="56">
        <v>104085</v>
      </c>
      <c r="N44" s="56">
        <v>106468</v>
      </c>
      <c r="O44" s="56" t="s">
        <v>28</v>
      </c>
      <c r="P44" s="56" t="s">
        <v>28</v>
      </c>
      <c r="Q44" s="55">
        <v>165980</v>
      </c>
      <c r="R44" s="55">
        <v>158784</v>
      </c>
      <c r="S44" s="56">
        <v>179496</v>
      </c>
      <c r="T44" s="55">
        <v>190429</v>
      </c>
      <c r="U44" s="55">
        <v>215982</v>
      </c>
      <c r="V44" s="57">
        <v>223946</v>
      </c>
      <c r="W44" s="56">
        <v>243794</v>
      </c>
      <c r="X44" s="56">
        <v>253763</v>
      </c>
      <c r="Y44" s="56">
        <v>260244</v>
      </c>
      <c r="Z44" s="56">
        <v>247149</v>
      </c>
      <c r="AA44" s="56">
        <v>94378</v>
      </c>
      <c r="AB44" s="56">
        <v>101457</v>
      </c>
      <c r="AC44" s="56">
        <v>108177</v>
      </c>
      <c r="AD44" s="56" t="s">
        <v>28</v>
      </c>
      <c r="AE44" s="56" t="s">
        <v>28</v>
      </c>
    </row>
    <row r="45" spans="1:31" x14ac:dyDescent="0.25">
      <c r="A45" s="70" t="s">
        <v>125</v>
      </c>
      <c r="B45" s="56">
        <v>738706</v>
      </c>
      <c r="C45" s="56">
        <v>792965</v>
      </c>
      <c r="D45" s="56">
        <v>763549</v>
      </c>
      <c r="E45" s="56">
        <v>777986</v>
      </c>
      <c r="F45" s="56">
        <v>794338</v>
      </c>
      <c r="G45" s="56">
        <v>807298</v>
      </c>
      <c r="H45" s="56">
        <v>864038</v>
      </c>
      <c r="I45" s="56">
        <v>781487</v>
      </c>
      <c r="J45" s="56">
        <v>810090</v>
      </c>
      <c r="K45" s="56">
        <v>800744</v>
      </c>
      <c r="L45" s="56">
        <v>335542</v>
      </c>
      <c r="M45" s="56">
        <v>408952</v>
      </c>
      <c r="N45" s="56">
        <v>733952</v>
      </c>
      <c r="O45" s="56" t="s">
        <v>28</v>
      </c>
      <c r="P45" s="56" t="s">
        <v>28</v>
      </c>
      <c r="Q45" s="55">
        <v>741521</v>
      </c>
      <c r="R45" s="55">
        <v>792317</v>
      </c>
      <c r="S45" s="56">
        <v>750318</v>
      </c>
      <c r="T45" s="55">
        <v>760483</v>
      </c>
      <c r="U45" s="55">
        <v>772710</v>
      </c>
      <c r="V45" s="57">
        <v>787985</v>
      </c>
      <c r="W45" s="56">
        <v>847957</v>
      </c>
      <c r="X45" s="56">
        <v>769456</v>
      </c>
      <c r="Y45" s="56">
        <v>774981</v>
      </c>
      <c r="Z45" s="56">
        <v>784554</v>
      </c>
      <c r="AA45" s="56">
        <v>312836</v>
      </c>
      <c r="AB45" s="56">
        <v>414615</v>
      </c>
      <c r="AC45" s="56">
        <v>709125</v>
      </c>
      <c r="AD45" s="56" t="s">
        <v>28</v>
      </c>
      <c r="AE45" s="56" t="s">
        <v>28</v>
      </c>
    </row>
    <row r="46" spans="1:31" x14ac:dyDescent="0.25">
      <c r="A46" s="70" t="s">
        <v>126</v>
      </c>
      <c r="B46" s="56">
        <v>25399</v>
      </c>
      <c r="C46" s="56">
        <v>23183</v>
      </c>
      <c r="D46" s="56">
        <v>12927</v>
      </c>
      <c r="E46" s="56">
        <v>1105</v>
      </c>
      <c r="F46" s="56">
        <v>1047</v>
      </c>
      <c r="G46" s="56">
        <v>3021</v>
      </c>
      <c r="H46" s="56">
        <v>2226</v>
      </c>
      <c r="I46" s="56">
        <v>2624</v>
      </c>
      <c r="J46" s="56">
        <v>4210</v>
      </c>
      <c r="K46" s="56">
        <v>4949</v>
      </c>
      <c r="L46" s="56">
        <v>1585</v>
      </c>
      <c r="M46" s="56">
        <v>1268</v>
      </c>
      <c r="N46" s="56">
        <v>1338</v>
      </c>
      <c r="O46" s="56" t="s">
        <v>28</v>
      </c>
      <c r="P46" s="56" t="s">
        <v>28</v>
      </c>
      <c r="Q46" s="55">
        <v>27994</v>
      </c>
      <c r="R46" s="55">
        <v>25680</v>
      </c>
      <c r="S46" s="56">
        <v>14362</v>
      </c>
      <c r="T46" s="55">
        <v>1065</v>
      </c>
      <c r="U46" s="55">
        <v>1024</v>
      </c>
      <c r="V46" s="57">
        <v>3161</v>
      </c>
      <c r="W46" s="56">
        <v>2212</v>
      </c>
      <c r="X46" s="56">
        <v>2329</v>
      </c>
      <c r="Y46" s="56">
        <v>3760</v>
      </c>
      <c r="Z46" s="56">
        <v>4851</v>
      </c>
      <c r="AA46" s="56">
        <v>1461</v>
      </c>
      <c r="AB46" s="56">
        <v>993</v>
      </c>
      <c r="AC46" s="56">
        <v>1098</v>
      </c>
      <c r="AD46" s="56" t="s">
        <v>28</v>
      </c>
      <c r="AE46" s="56" t="s">
        <v>28</v>
      </c>
    </row>
    <row r="47" spans="1:31" x14ac:dyDescent="0.25">
      <c r="A47" s="70" t="s">
        <v>127</v>
      </c>
      <c r="B47" s="56">
        <v>839390</v>
      </c>
      <c r="C47" s="56">
        <v>888704</v>
      </c>
      <c r="D47" s="56">
        <v>881671</v>
      </c>
      <c r="E47" s="56">
        <v>873702</v>
      </c>
      <c r="F47" s="56">
        <v>900028</v>
      </c>
      <c r="G47" s="56">
        <v>973435</v>
      </c>
      <c r="H47" s="56">
        <v>1054678</v>
      </c>
      <c r="I47" s="56">
        <v>1087751</v>
      </c>
      <c r="J47" s="56">
        <v>1135699</v>
      </c>
      <c r="K47" s="56">
        <v>1126299</v>
      </c>
      <c r="L47" s="56">
        <v>573893</v>
      </c>
      <c r="M47" s="56">
        <v>647181</v>
      </c>
      <c r="N47" s="56">
        <v>1034806</v>
      </c>
      <c r="O47" s="56" t="s">
        <v>28</v>
      </c>
      <c r="P47" s="56" t="s">
        <v>28</v>
      </c>
      <c r="Q47" s="55">
        <v>751977</v>
      </c>
      <c r="R47" s="55">
        <v>811060</v>
      </c>
      <c r="S47" s="56">
        <v>819045</v>
      </c>
      <c r="T47" s="55">
        <v>832422</v>
      </c>
      <c r="U47" s="55">
        <v>825626</v>
      </c>
      <c r="V47" s="57">
        <v>870792</v>
      </c>
      <c r="W47" s="56">
        <v>934598</v>
      </c>
      <c r="X47" s="56">
        <v>981087</v>
      </c>
      <c r="Y47" s="56">
        <v>1055583</v>
      </c>
      <c r="Z47" s="56">
        <v>1045974</v>
      </c>
      <c r="AA47" s="56">
        <v>527154</v>
      </c>
      <c r="AB47" s="56">
        <v>650226</v>
      </c>
      <c r="AC47" s="56">
        <v>1008808</v>
      </c>
      <c r="AD47" s="56" t="s">
        <v>28</v>
      </c>
      <c r="AE47" s="56" t="s">
        <v>28</v>
      </c>
    </row>
    <row r="48" spans="1:31" x14ac:dyDescent="0.25">
      <c r="A48" s="70" t="s">
        <v>128</v>
      </c>
      <c r="B48" s="56">
        <v>310476</v>
      </c>
      <c r="C48" s="56">
        <v>363165</v>
      </c>
      <c r="D48" s="56">
        <v>311786</v>
      </c>
      <c r="E48" s="56">
        <v>293089</v>
      </c>
      <c r="F48" s="56">
        <v>240370</v>
      </c>
      <c r="G48" s="56">
        <v>224974</v>
      </c>
      <c r="H48" s="56">
        <v>190835</v>
      </c>
      <c r="I48" s="56">
        <v>228949</v>
      </c>
      <c r="J48" s="56">
        <v>358414</v>
      </c>
      <c r="K48" s="56">
        <v>365471</v>
      </c>
      <c r="L48" s="56">
        <v>149779</v>
      </c>
      <c r="M48" s="56">
        <v>208514</v>
      </c>
      <c r="N48" s="56">
        <v>326711</v>
      </c>
      <c r="O48" s="56" t="s">
        <v>28</v>
      </c>
      <c r="P48" s="56" t="s">
        <v>28</v>
      </c>
      <c r="Q48" s="55">
        <v>306231</v>
      </c>
      <c r="R48" s="55">
        <v>359805</v>
      </c>
      <c r="S48" s="56">
        <v>323203</v>
      </c>
      <c r="T48" s="55">
        <v>297285</v>
      </c>
      <c r="U48" s="55">
        <v>309806</v>
      </c>
      <c r="V48" s="57">
        <v>315486</v>
      </c>
      <c r="W48" s="56">
        <v>267871</v>
      </c>
      <c r="X48" s="56">
        <v>347828</v>
      </c>
      <c r="Y48" s="56">
        <v>378105</v>
      </c>
      <c r="Z48" s="56">
        <v>394115</v>
      </c>
      <c r="AA48" s="56">
        <v>161344</v>
      </c>
      <c r="AB48" s="56">
        <v>244549</v>
      </c>
      <c r="AC48" s="56">
        <v>372676</v>
      </c>
      <c r="AD48" s="56" t="s">
        <v>28</v>
      </c>
      <c r="AE48" s="56" t="s">
        <v>28</v>
      </c>
    </row>
    <row r="49" spans="1:31" x14ac:dyDescent="0.25">
      <c r="A49" s="70" t="s">
        <v>194</v>
      </c>
      <c r="B49" s="56">
        <v>11422</v>
      </c>
      <c r="C49" s="56">
        <v>11843</v>
      </c>
      <c r="D49" s="56">
        <v>13597</v>
      </c>
      <c r="E49" s="56">
        <v>16443</v>
      </c>
      <c r="F49" s="56">
        <v>19601</v>
      </c>
      <c r="G49" s="56">
        <v>23348</v>
      </c>
      <c r="H49" s="56">
        <v>26815</v>
      </c>
      <c r="I49" s="56">
        <v>39329</v>
      </c>
      <c r="J49" s="56">
        <v>45173</v>
      </c>
      <c r="K49" s="56">
        <v>43872</v>
      </c>
      <c r="L49" s="56">
        <v>22937</v>
      </c>
      <c r="M49" s="56">
        <v>22629</v>
      </c>
      <c r="N49" s="56">
        <v>15382</v>
      </c>
      <c r="O49" s="56" t="s">
        <v>28</v>
      </c>
      <c r="P49" s="56" t="s">
        <v>28</v>
      </c>
      <c r="Q49" s="55">
        <v>12937</v>
      </c>
      <c r="R49" s="55">
        <v>12798</v>
      </c>
      <c r="S49" s="56">
        <v>14971</v>
      </c>
      <c r="T49" s="55">
        <v>18268</v>
      </c>
      <c r="U49" s="55">
        <v>20845</v>
      </c>
      <c r="V49" s="57">
        <v>24932</v>
      </c>
      <c r="W49" s="56">
        <v>27444</v>
      </c>
      <c r="X49" s="56">
        <v>38835</v>
      </c>
      <c r="Y49" s="56">
        <v>46667</v>
      </c>
      <c r="Z49" s="56">
        <v>43284</v>
      </c>
      <c r="AA49" s="56">
        <v>22781</v>
      </c>
      <c r="AB49" s="56">
        <v>14893</v>
      </c>
      <c r="AC49" s="56">
        <v>6481</v>
      </c>
      <c r="AD49" s="56" t="s">
        <v>28</v>
      </c>
      <c r="AE49" s="56" t="s">
        <v>28</v>
      </c>
    </row>
    <row r="50" spans="1:31" x14ac:dyDescent="0.25">
      <c r="A50" s="70" t="s">
        <v>195</v>
      </c>
      <c r="B50" s="56">
        <v>19690</v>
      </c>
      <c r="C50" s="56">
        <v>20408</v>
      </c>
      <c r="D50" s="56">
        <v>18951</v>
      </c>
      <c r="E50" s="56">
        <v>18226</v>
      </c>
      <c r="F50" s="56">
        <v>17372</v>
      </c>
      <c r="G50" s="56">
        <v>21275</v>
      </c>
      <c r="H50" s="56">
        <v>24617</v>
      </c>
      <c r="I50" s="56">
        <v>26346</v>
      </c>
      <c r="J50" s="56">
        <v>23504</v>
      </c>
      <c r="K50" s="56">
        <v>23374</v>
      </c>
      <c r="L50" s="56">
        <v>8824</v>
      </c>
      <c r="M50" s="56">
        <v>10452</v>
      </c>
      <c r="N50" s="56">
        <v>10173</v>
      </c>
      <c r="O50" s="56" t="s">
        <v>28</v>
      </c>
      <c r="P50" s="56" t="s">
        <v>28</v>
      </c>
      <c r="Q50" s="57">
        <v>20235</v>
      </c>
      <c r="R50" s="55">
        <v>20903</v>
      </c>
      <c r="S50" s="56">
        <v>19690</v>
      </c>
      <c r="T50" s="55">
        <v>18743</v>
      </c>
      <c r="U50" s="55">
        <v>17763</v>
      </c>
      <c r="V50" s="57">
        <v>21392</v>
      </c>
      <c r="W50" s="56">
        <v>24925</v>
      </c>
      <c r="X50" s="56">
        <v>26349</v>
      </c>
      <c r="Y50" s="56">
        <v>23381</v>
      </c>
      <c r="Z50" s="56">
        <v>22955</v>
      </c>
      <c r="AA50" s="56">
        <v>10095</v>
      </c>
      <c r="AB50" s="56">
        <v>7816</v>
      </c>
      <c r="AC50" s="56">
        <v>8906</v>
      </c>
      <c r="AD50" s="56" t="s">
        <v>28</v>
      </c>
      <c r="AE50" s="56" t="s">
        <v>28</v>
      </c>
    </row>
    <row r="51" spans="1:31" x14ac:dyDescent="0.25">
      <c r="A51" s="70" t="s">
        <v>129</v>
      </c>
      <c r="B51" s="56">
        <v>63085</v>
      </c>
      <c r="C51" s="56">
        <v>65816</v>
      </c>
      <c r="D51" s="56">
        <v>62279</v>
      </c>
      <c r="E51" s="56">
        <v>71576</v>
      </c>
      <c r="F51" s="56">
        <v>82900</v>
      </c>
      <c r="G51" s="56">
        <v>85533</v>
      </c>
      <c r="H51" s="56">
        <v>89698</v>
      </c>
      <c r="I51" s="56">
        <v>90483</v>
      </c>
      <c r="J51" s="56">
        <v>84383</v>
      </c>
      <c r="K51" s="56">
        <v>87121</v>
      </c>
      <c r="L51" s="56">
        <v>48771</v>
      </c>
      <c r="M51" s="56">
        <v>35302</v>
      </c>
      <c r="N51" s="56">
        <v>28103</v>
      </c>
      <c r="O51" s="56" t="s">
        <v>28</v>
      </c>
      <c r="P51" s="56" t="s">
        <v>28</v>
      </c>
      <c r="Q51" s="57">
        <v>62779</v>
      </c>
      <c r="R51" s="55">
        <v>65331</v>
      </c>
      <c r="S51" s="56">
        <v>61300</v>
      </c>
      <c r="T51" s="55">
        <v>70994</v>
      </c>
      <c r="U51" s="55">
        <v>82609</v>
      </c>
      <c r="V51" s="57">
        <v>84674</v>
      </c>
      <c r="W51" s="56">
        <v>89773</v>
      </c>
      <c r="X51" s="56">
        <v>89634</v>
      </c>
      <c r="Y51" s="56">
        <v>84194</v>
      </c>
      <c r="Z51" s="56">
        <v>86039</v>
      </c>
      <c r="AA51" s="56">
        <v>47731</v>
      </c>
      <c r="AB51" s="56">
        <v>34107</v>
      </c>
      <c r="AC51" s="56">
        <v>25533</v>
      </c>
      <c r="AD51" s="56" t="s">
        <v>28</v>
      </c>
      <c r="AE51" s="56" t="s">
        <v>28</v>
      </c>
    </row>
    <row r="52" spans="1:31" x14ac:dyDescent="0.25">
      <c r="A52" s="70" t="s">
        <v>248</v>
      </c>
      <c r="B52" s="57">
        <v>5332</v>
      </c>
      <c r="C52" s="57">
        <v>5894</v>
      </c>
      <c r="D52" s="57">
        <v>5461</v>
      </c>
      <c r="E52" s="57">
        <v>5747</v>
      </c>
      <c r="F52" s="57">
        <v>5917</v>
      </c>
      <c r="G52" s="57">
        <v>7037</v>
      </c>
      <c r="H52" s="57">
        <v>9067</v>
      </c>
      <c r="I52" s="57">
        <v>7456</v>
      </c>
      <c r="J52" s="57">
        <v>6624</v>
      </c>
      <c r="K52" s="57">
        <v>6869</v>
      </c>
      <c r="L52" s="57">
        <v>3489</v>
      </c>
      <c r="M52" s="57">
        <v>2933</v>
      </c>
      <c r="N52" s="57">
        <v>3461</v>
      </c>
      <c r="O52" s="56" t="s">
        <v>28</v>
      </c>
      <c r="P52" s="56" t="s">
        <v>28</v>
      </c>
      <c r="Q52" s="57">
        <v>5545</v>
      </c>
      <c r="R52" s="57">
        <v>6007</v>
      </c>
      <c r="S52" s="57">
        <v>5529</v>
      </c>
      <c r="T52" s="57">
        <v>5857</v>
      </c>
      <c r="U52" s="57">
        <v>6076</v>
      </c>
      <c r="V52" s="57">
        <v>7132</v>
      </c>
      <c r="W52" s="56">
        <v>8835</v>
      </c>
      <c r="X52" s="56">
        <v>7507</v>
      </c>
      <c r="Y52" s="56">
        <v>6626</v>
      </c>
      <c r="Z52" s="56">
        <v>6998</v>
      </c>
      <c r="AA52" s="56">
        <v>3591</v>
      </c>
      <c r="AB52" s="56">
        <v>2826</v>
      </c>
      <c r="AC52" s="56">
        <v>3242</v>
      </c>
      <c r="AD52" s="56" t="s">
        <v>28</v>
      </c>
      <c r="AE52" s="56" t="s">
        <v>28</v>
      </c>
    </row>
    <row r="53" spans="1:31" x14ac:dyDescent="0.25">
      <c r="A53" s="70" t="s">
        <v>130</v>
      </c>
      <c r="B53" s="56">
        <v>153970</v>
      </c>
      <c r="C53" s="56">
        <v>158828</v>
      </c>
      <c r="D53" s="56">
        <v>145491</v>
      </c>
      <c r="E53" s="56">
        <v>133138</v>
      </c>
      <c r="F53" s="56">
        <v>147129</v>
      </c>
      <c r="G53" s="56">
        <v>163298</v>
      </c>
      <c r="H53" s="56">
        <v>184033</v>
      </c>
      <c r="I53" s="56">
        <v>208512</v>
      </c>
      <c r="J53" s="56">
        <v>81942</v>
      </c>
      <c r="K53" s="56">
        <v>117585</v>
      </c>
      <c r="L53" s="56">
        <v>71543</v>
      </c>
      <c r="M53" s="56">
        <v>167037</v>
      </c>
      <c r="N53" s="56">
        <v>221259</v>
      </c>
      <c r="O53" s="56" t="s">
        <v>28</v>
      </c>
      <c r="P53" s="56" t="s">
        <v>28</v>
      </c>
      <c r="Q53" s="57">
        <v>159314</v>
      </c>
      <c r="R53" s="55">
        <v>164137</v>
      </c>
      <c r="S53" s="56">
        <v>157011</v>
      </c>
      <c r="T53" s="55">
        <v>156405</v>
      </c>
      <c r="U53" s="55">
        <v>161346</v>
      </c>
      <c r="V53" s="57">
        <v>181586</v>
      </c>
      <c r="W53" s="56">
        <v>198888</v>
      </c>
      <c r="X53" s="56">
        <v>218794</v>
      </c>
      <c r="Y53" s="56">
        <v>94437</v>
      </c>
      <c r="Z53" s="56">
        <v>132747</v>
      </c>
      <c r="AA53" s="56">
        <v>62622</v>
      </c>
      <c r="AB53" s="56">
        <v>165077</v>
      </c>
      <c r="AC53" s="56">
        <v>213203</v>
      </c>
      <c r="AD53" s="56" t="s">
        <v>28</v>
      </c>
      <c r="AE53" s="56" t="s">
        <v>28</v>
      </c>
    </row>
    <row r="54" spans="1:31" x14ac:dyDescent="0.25">
      <c r="A54" s="70" t="s">
        <v>131</v>
      </c>
      <c r="B54" s="56">
        <v>3750</v>
      </c>
      <c r="C54" s="56">
        <v>4061</v>
      </c>
      <c r="D54" s="56">
        <v>4322</v>
      </c>
      <c r="E54" s="56">
        <v>4542</v>
      </c>
      <c r="F54" s="56">
        <v>5451</v>
      </c>
      <c r="G54" s="56">
        <v>7228</v>
      </c>
      <c r="H54" s="56">
        <v>8943</v>
      </c>
      <c r="I54" s="56">
        <v>10632</v>
      </c>
      <c r="J54" s="56">
        <v>12313</v>
      </c>
      <c r="K54" s="56">
        <v>6632</v>
      </c>
      <c r="L54" s="56">
        <v>3752</v>
      </c>
      <c r="M54" s="56">
        <v>10341</v>
      </c>
      <c r="N54" s="56">
        <v>11587</v>
      </c>
      <c r="O54" s="56" t="s">
        <v>28</v>
      </c>
      <c r="P54" s="56" t="s">
        <v>28</v>
      </c>
      <c r="Q54" s="55">
        <v>3517</v>
      </c>
      <c r="R54" s="55">
        <v>3640</v>
      </c>
      <c r="S54" s="56">
        <v>4011</v>
      </c>
      <c r="T54" s="55">
        <v>4185</v>
      </c>
      <c r="U54" s="55">
        <v>4942</v>
      </c>
      <c r="V54" s="57">
        <v>6822</v>
      </c>
      <c r="W54" s="56">
        <v>8241</v>
      </c>
      <c r="X54" s="56">
        <v>9735</v>
      </c>
      <c r="Y54" s="56">
        <v>10297</v>
      </c>
      <c r="Z54" s="56">
        <v>6135</v>
      </c>
      <c r="AA54" s="56">
        <v>3678</v>
      </c>
      <c r="AB54" s="56">
        <v>9778</v>
      </c>
      <c r="AC54" s="56">
        <v>9340</v>
      </c>
      <c r="AD54" s="56" t="s">
        <v>28</v>
      </c>
      <c r="AE54" s="56" t="s">
        <v>28</v>
      </c>
    </row>
    <row r="55" spans="1:31" x14ac:dyDescent="0.25">
      <c r="A55" s="70" t="s">
        <v>132</v>
      </c>
      <c r="B55" s="56">
        <v>57987</v>
      </c>
      <c r="C55" s="56">
        <v>50318</v>
      </c>
      <c r="D55" s="56">
        <v>44601</v>
      </c>
      <c r="E55" s="56">
        <v>37206</v>
      </c>
      <c r="F55" s="56">
        <v>41248</v>
      </c>
      <c r="G55" s="56">
        <v>47887</v>
      </c>
      <c r="H55" s="56">
        <v>52126</v>
      </c>
      <c r="I55" s="56">
        <v>54624</v>
      </c>
      <c r="J55" s="56">
        <v>52943</v>
      </c>
      <c r="K55" s="56">
        <v>61323</v>
      </c>
      <c r="L55" s="56">
        <v>30236</v>
      </c>
      <c r="M55" s="56">
        <v>39318</v>
      </c>
      <c r="N55" s="56">
        <v>53546</v>
      </c>
      <c r="O55" s="56" t="s">
        <v>28</v>
      </c>
      <c r="P55" s="56" t="s">
        <v>28</v>
      </c>
      <c r="Q55" s="55">
        <v>61191</v>
      </c>
      <c r="R55" s="55">
        <v>52360</v>
      </c>
      <c r="S55" s="56">
        <v>48530</v>
      </c>
      <c r="T55" s="55">
        <v>40394</v>
      </c>
      <c r="U55" s="55">
        <v>45207</v>
      </c>
      <c r="V55" s="57">
        <v>50745</v>
      </c>
      <c r="W55" s="56">
        <v>55826</v>
      </c>
      <c r="X55" s="56">
        <v>57925</v>
      </c>
      <c r="Y55" s="56">
        <v>56557</v>
      </c>
      <c r="Z55" s="56">
        <v>67436</v>
      </c>
      <c r="AA55" s="56">
        <v>30744</v>
      </c>
      <c r="AB55" s="56">
        <v>38422</v>
      </c>
      <c r="AC55" s="56">
        <v>54475</v>
      </c>
      <c r="AD55" s="56" t="s">
        <v>28</v>
      </c>
      <c r="AE55" s="56" t="s">
        <v>28</v>
      </c>
    </row>
    <row r="56" spans="1:31" x14ac:dyDescent="0.25">
      <c r="A56" s="70" t="s">
        <v>133</v>
      </c>
      <c r="B56" s="56">
        <v>668026</v>
      </c>
      <c r="C56" s="56">
        <v>723611</v>
      </c>
      <c r="D56" s="56">
        <v>703721</v>
      </c>
      <c r="E56" s="56">
        <v>727303</v>
      </c>
      <c r="F56" s="56">
        <v>759198</v>
      </c>
      <c r="G56" s="56">
        <v>777260</v>
      </c>
      <c r="H56" s="56">
        <v>817219</v>
      </c>
      <c r="I56" s="56">
        <v>790316</v>
      </c>
      <c r="J56" s="56">
        <v>810410</v>
      </c>
      <c r="K56" s="56">
        <v>818566</v>
      </c>
      <c r="L56" s="56">
        <v>400765</v>
      </c>
      <c r="M56" s="56">
        <v>480807</v>
      </c>
      <c r="N56" s="56">
        <v>796041</v>
      </c>
      <c r="O56" s="56" t="s">
        <v>28</v>
      </c>
      <c r="P56" s="56" t="s">
        <v>28</v>
      </c>
      <c r="Q56" s="55">
        <v>698871</v>
      </c>
      <c r="R56" s="55">
        <v>733630</v>
      </c>
      <c r="S56" s="56">
        <v>727374</v>
      </c>
      <c r="T56" s="55">
        <v>771698</v>
      </c>
      <c r="U56" s="55">
        <v>798629</v>
      </c>
      <c r="V56" s="57">
        <v>817492</v>
      </c>
      <c r="W56" s="56">
        <v>856958</v>
      </c>
      <c r="X56" s="56">
        <v>861310</v>
      </c>
      <c r="Y56" s="56">
        <v>870402</v>
      </c>
      <c r="Z56" s="56">
        <v>872399</v>
      </c>
      <c r="AA56" s="56">
        <v>432651</v>
      </c>
      <c r="AB56" s="56">
        <v>479172</v>
      </c>
      <c r="AC56" s="56">
        <v>867005</v>
      </c>
      <c r="AD56" s="56" t="s">
        <v>28</v>
      </c>
      <c r="AE56" s="56" t="s">
        <v>28</v>
      </c>
    </row>
    <row r="57" spans="1:31" x14ac:dyDescent="0.25">
      <c r="A57" s="70" t="s">
        <v>134</v>
      </c>
      <c r="B57" s="56">
        <v>2500</v>
      </c>
      <c r="C57" s="56">
        <v>2926</v>
      </c>
      <c r="D57" s="56">
        <v>2847</v>
      </c>
      <c r="E57" s="56">
        <v>2699</v>
      </c>
      <c r="F57" s="56">
        <v>2906</v>
      </c>
      <c r="G57" s="56">
        <v>7204</v>
      </c>
      <c r="H57" s="56">
        <v>26567</v>
      </c>
      <c r="I57" s="56">
        <v>18473</v>
      </c>
      <c r="J57" s="56">
        <v>15568</v>
      </c>
      <c r="K57" s="56">
        <v>14218</v>
      </c>
      <c r="L57" s="56">
        <v>8923</v>
      </c>
      <c r="M57" s="56">
        <v>11466</v>
      </c>
      <c r="N57" s="56">
        <v>13644</v>
      </c>
      <c r="O57" s="56" t="s">
        <v>28</v>
      </c>
      <c r="P57" s="56" t="s">
        <v>28</v>
      </c>
      <c r="Q57" s="55">
        <v>2642</v>
      </c>
      <c r="R57" s="55">
        <v>3221</v>
      </c>
      <c r="S57" s="56">
        <v>2724</v>
      </c>
      <c r="T57" s="55">
        <v>2634</v>
      </c>
      <c r="U57" s="55">
        <v>2891</v>
      </c>
      <c r="V57" s="57">
        <v>6913</v>
      </c>
      <c r="W57" s="56">
        <v>27371</v>
      </c>
      <c r="X57" s="56">
        <v>19144</v>
      </c>
      <c r="Y57" s="56">
        <v>16254</v>
      </c>
      <c r="Z57" s="56">
        <v>15198</v>
      </c>
      <c r="AA57" s="56">
        <v>6966</v>
      </c>
      <c r="AB57" s="56">
        <v>11451</v>
      </c>
      <c r="AC57" s="56">
        <v>15625</v>
      </c>
      <c r="AD57" s="56" t="s">
        <v>28</v>
      </c>
      <c r="AE57" s="56" t="s">
        <v>28</v>
      </c>
    </row>
    <row r="58" spans="1:31" x14ac:dyDescent="0.25">
      <c r="A58" s="70" t="s">
        <v>135</v>
      </c>
      <c r="B58" s="56">
        <v>12031</v>
      </c>
      <c r="C58" s="56">
        <v>12389</v>
      </c>
      <c r="D58" s="56">
        <v>9686</v>
      </c>
      <c r="E58" s="56">
        <v>11165</v>
      </c>
      <c r="F58" s="56">
        <v>9866</v>
      </c>
      <c r="G58" s="56">
        <v>15143</v>
      </c>
      <c r="H58" s="56">
        <v>19084</v>
      </c>
      <c r="I58" s="56">
        <v>36242</v>
      </c>
      <c r="J58" s="56">
        <v>25369</v>
      </c>
      <c r="K58" s="56">
        <v>26041</v>
      </c>
      <c r="L58" s="56">
        <v>16031</v>
      </c>
      <c r="M58" s="56">
        <v>47877</v>
      </c>
      <c r="N58" s="56">
        <v>35840</v>
      </c>
      <c r="O58" s="56" t="s">
        <v>28</v>
      </c>
      <c r="P58" s="56" t="s">
        <v>28</v>
      </c>
      <c r="Q58" s="55">
        <v>11948</v>
      </c>
      <c r="R58" s="55">
        <v>12157</v>
      </c>
      <c r="S58" s="56">
        <v>9117</v>
      </c>
      <c r="T58" s="55">
        <v>10266</v>
      </c>
      <c r="U58" s="55">
        <v>9255</v>
      </c>
      <c r="V58" s="57">
        <v>15017</v>
      </c>
      <c r="W58" s="56">
        <v>19077</v>
      </c>
      <c r="X58" s="56">
        <v>35744</v>
      </c>
      <c r="Y58" s="56">
        <v>26100</v>
      </c>
      <c r="Z58" s="56">
        <v>27598</v>
      </c>
      <c r="AA58" s="56">
        <v>17267</v>
      </c>
      <c r="AB58" s="56">
        <v>33907</v>
      </c>
      <c r="AC58" s="56">
        <v>32801</v>
      </c>
      <c r="AD58" s="56" t="s">
        <v>28</v>
      </c>
      <c r="AE58" s="56" t="s">
        <v>28</v>
      </c>
    </row>
    <row r="59" spans="1:31" x14ac:dyDescent="0.25">
      <c r="A59" s="70" t="s">
        <v>136</v>
      </c>
      <c r="B59" s="56">
        <v>111650</v>
      </c>
      <c r="C59" s="56">
        <v>105272</v>
      </c>
      <c r="D59" s="56">
        <v>107692</v>
      </c>
      <c r="E59" s="56">
        <v>105385</v>
      </c>
      <c r="F59" s="56">
        <v>112156</v>
      </c>
      <c r="G59" s="56">
        <v>111934</v>
      </c>
      <c r="H59" s="56">
        <v>115610</v>
      </c>
      <c r="I59" s="56">
        <v>115179</v>
      </c>
      <c r="J59" s="56">
        <v>111694</v>
      </c>
      <c r="K59" s="56">
        <v>124025</v>
      </c>
      <c r="L59" s="56">
        <v>63353</v>
      </c>
      <c r="M59" s="56">
        <v>74486</v>
      </c>
      <c r="N59" s="56">
        <v>109509</v>
      </c>
      <c r="O59" s="56" t="s">
        <v>28</v>
      </c>
      <c r="P59" s="56" t="s">
        <v>28</v>
      </c>
      <c r="Q59" s="55">
        <v>112024</v>
      </c>
      <c r="R59" s="55">
        <v>104245</v>
      </c>
      <c r="S59" s="56">
        <v>108777</v>
      </c>
      <c r="T59" s="55">
        <v>105776</v>
      </c>
      <c r="U59" s="55">
        <v>111157</v>
      </c>
      <c r="V59" s="57">
        <v>112462</v>
      </c>
      <c r="W59" s="56">
        <v>117182</v>
      </c>
      <c r="X59" s="56">
        <v>114787</v>
      </c>
      <c r="Y59" s="56">
        <v>111027</v>
      </c>
      <c r="Z59" s="56">
        <v>123308</v>
      </c>
      <c r="AA59" s="56">
        <v>61949</v>
      </c>
      <c r="AB59" s="56">
        <v>67295</v>
      </c>
      <c r="AC59" s="56">
        <v>92144</v>
      </c>
      <c r="AD59" s="56" t="s">
        <v>28</v>
      </c>
      <c r="AE59" s="56" t="s">
        <v>28</v>
      </c>
    </row>
    <row r="60" spans="1:31" x14ac:dyDescent="0.25">
      <c r="A60" s="70" t="s">
        <v>196</v>
      </c>
      <c r="B60" s="56">
        <v>4051</v>
      </c>
      <c r="C60" s="56">
        <v>4702</v>
      </c>
      <c r="D60" s="56">
        <v>4295</v>
      </c>
      <c r="E60" s="56">
        <v>4343</v>
      </c>
      <c r="F60" s="56">
        <v>5369</v>
      </c>
      <c r="G60" s="56">
        <v>7147</v>
      </c>
      <c r="H60" s="56">
        <v>8165</v>
      </c>
      <c r="I60" s="56">
        <v>12043</v>
      </c>
      <c r="J60" s="56">
        <v>13335</v>
      </c>
      <c r="K60" s="56">
        <v>12602</v>
      </c>
      <c r="L60" s="56">
        <v>6116</v>
      </c>
      <c r="M60" s="56">
        <v>8638</v>
      </c>
      <c r="N60" s="56">
        <v>10799</v>
      </c>
      <c r="O60" s="56" t="s">
        <v>28</v>
      </c>
      <c r="P60" s="56" t="s">
        <v>28</v>
      </c>
      <c r="Q60" s="55">
        <v>3880</v>
      </c>
      <c r="R60" s="55">
        <v>4531</v>
      </c>
      <c r="S60" s="56">
        <v>4229</v>
      </c>
      <c r="T60" s="55">
        <v>4256</v>
      </c>
      <c r="U60" s="55">
        <v>5148</v>
      </c>
      <c r="V60" s="57">
        <v>7173</v>
      </c>
      <c r="W60" s="56">
        <v>8233</v>
      </c>
      <c r="X60" s="56">
        <v>11494</v>
      </c>
      <c r="Y60" s="56">
        <v>12772</v>
      </c>
      <c r="Z60" s="56">
        <v>12269</v>
      </c>
      <c r="AA60" s="56">
        <v>6165</v>
      </c>
      <c r="AB60" s="56">
        <v>7547</v>
      </c>
      <c r="AC60" s="56">
        <v>9582</v>
      </c>
      <c r="AD60" s="56" t="s">
        <v>28</v>
      </c>
      <c r="AE60" s="56" t="s">
        <v>28</v>
      </c>
    </row>
    <row r="61" spans="1:31" x14ac:dyDescent="0.25">
      <c r="A61" s="70" t="s">
        <v>137</v>
      </c>
      <c r="B61" s="56">
        <v>19699</v>
      </c>
      <c r="C61" s="56">
        <v>21389</v>
      </c>
      <c r="D61" s="56">
        <v>20213</v>
      </c>
      <c r="E61" s="56">
        <v>20748</v>
      </c>
      <c r="F61" s="56">
        <v>20036</v>
      </c>
      <c r="G61" s="56">
        <v>21208</v>
      </c>
      <c r="H61" s="56">
        <v>23024</v>
      </c>
      <c r="I61" s="56">
        <v>20675</v>
      </c>
      <c r="J61" s="56">
        <v>16766</v>
      </c>
      <c r="K61" s="56">
        <v>16519</v>
      </c>
      <c r="L61" s="56">
        <v>7352</v>
      </c>
      <c r="M61" s="56">
        <v>7904</v>
      </c>
      <c r="N61" s="56">
        <v>8319</v>
      </c>
      <c r="O61" s="56" t="s">
        <v>28</v>
      </c>
      <c r="P61" s="56" t="s">
        <v>28</v>
      </c>
      <c r="Q61" s="55">
        <v>20984</v>
      </c>
      <c r="R61" s="55">
        <v>22735</v>
      </c>
      <c r="S61" s="56">
        <v>21395</v>
      </c>
      <c r="T61" s="55">
        <v>21904</v>
      </c>
      <c r="U61" s="55">
        <v>21451</v>
      </c>
      <c r="V61" s="57">
        <v>22266</v>
      </c>
      <c r="W61" s="56">
        <v>24517</v>
      </c>
      <c r="X61" s="56">
        <v>22302</v>
      </c>
      <c r="Y61" s="56">
        <v>18013</v>
      </c>
      <c r="Z61" s="56">
        <v>17859</v>
      </c>
      <c r="AA61" s="56">
        <v>7712</v>
      </c>
      <c r="AB61" s="56">
        <v>7220</v>
      </c>
      <c r="AC61" s="56">
        <v>7693</v>
      </c>
      <c r="AD61" s="56" t="s">
        <v>28</v>
      </c>
      <c r="AE61" s="56" t="s">
        <v>28</v>
      </c>
    </row>
    <row r="62" spans="1:31" x14ac:dyDescent="0.25">
      <c r="A62" s="14"/>
      <c r="B62" s="176"/>
      <c r="C62" s="177"/>
      <c r="D62" s="176"/>
      <c r="E62" s="177"/>
      <c r="F62" s="176"/>
      <c r="G62" s="177"/>
      <c r="H62" s="176"/>
      <c r="I62" s="177"/>
      <c r="J62" s="176"/>
      <c r="K62" s="177"/>
      <c r="L62" s="176"/>
      <c r="M62" s="177"/>
      <c r="N62" s="176"/>
      <c r="O62" s="176"/>
      <c r="P62" s="201"/>
      <c r="Q62" s="177"/>
      <c r="R62" s="177"/>
      <c r="S62" s="177"/>
      <c r="T62" s="177"/>
      <c r="U62" s="177"/>
      <c r="V62" s="177"/>
      <c r="W62" s="177"/>
      <c r="X62" s="177"/>
      <c r="Y62" s="177"/>
      <c r="Z62" s="177"/>
      <c r="AA62" s="177"/>
      <c r="AB62" s="177"/>
      <c r="AC62" s="176"/>
      <c r="AD62" s="176"/>
      <c r="AE62" s="191"/>
    </row>
    <row r="63" spans="1:31" ht="25.5" customHeight="1" x14ac:dyDescent="0.25">
      <c r="A63" s="26" t="s">
        <v>288</v>
      </c>
      <c r="B63" s="56">
        <v>728220</v>
      </c>
      <c r="C63" s="56">
        <v>724171</v>
      </c>
      <c r="D63" s="56">
        <v>707770</v>
      </c>
      <c r="E63" s="56">
        <v>694057</v>
      </c>
      <c r="F63" s="56">
        <v>707317</v>
      </c>
      <c r="G63" s="56">
        <v>818598</v>
      </c>
      <c r="H63" s="56">
        <v>882045</v>
      </c>
      <c r="I63" s="56">
        <v>952844</v>
      </c>
      <c r="J63" s="56">
        <v>1011200</v>
      </c>
      <c r="K63" s="56">
        <v>1057054</v>
      </c>
      <c r="L63" s="56">
        <v>432535</v>
      </c>
      <c r="M63" s="56">
        <v>661258</v>
      </c>
      <c r="N63" s="56">
        <v>1111416</v>
      </c>
      <c r="O63" s="56" t="s">
        <v>28</v>
      </c>
      <c r="P63" s="56" t="s">
        <v>28</v>
      </c>
      <c r="Q63" s="55">
        <v>781929</v>
      </c>
      <c r="R63" s="55">
        <v>753668</v>
      </c>
      <c r="S63" s="56">
        <v>736186</v>
      </c>
      <c r="T63" s="55">
        <v>684669</v>
      </c>
      <c r="U63" s="55">
        <v>724126</v>
      </c>
      <c r="V63" s="57">
        <v>784543</v>
      </c>
      <c r="W63" s="56">
        <v>874021</v>
      </c>
      <c r="X63" s="56">
        <v>962705</v>
      </c>
      <c r="Y63" s="56">
        <v>1059561</v>
      </c>
      <c r="Z63" s="56">
        <v>1102149</v>
      </c>
      <c r="AA63" s="56">
        <v>445334</v>
      </c>
      <c r="AB63" s="56">
        <v>660988</v>
      </c>
      <c r="AC63" s="56">
        <v>1144659</v>
      </c>
      <c r="AD63" s="56" t="s">
        <v>28</v>
      </c>
      <c r="AE63" s="56" t="s">
        <v>28</v>
      </c>
    </row>
    <row r="64" spans="1:31" x14ac:dyDescent="0.25">
      <c r="A64" s="70" t="s">
        <v>138</v>
      </c>
      <c r="B64" s="56">
        <v>28256</v>
      </c>
      <c r="C64" s="56">
        <v>27994</v>
      </c>
      <c r="D64" s="56">
        <v>25894</v>
      </c>
      <c r="E64" s="56">
        <v>30061</v>
      </c>
      <c r="F64" s="56">
        <v>31731</v>
      </c>
      <c r="G64" s="56">
        <v>32224</v>
      </c>
      <c r="H64" s="56">
        <v>36080</v>
      </c>
      <c r="I64" s="56">
        <v>39452</v>
      </c>
      <c r="J64" s="56">
        <v>34191</v>
      </c>
      <c r="K64" s="56">
        <v>35471</v>
      </c>
      <c r="L64" s="56">
        <v>13811</v>
      </c>
      <c r="M64" s="56">
        <v>16011</v>
      </c>
      <c r="N64" s="56">
        <v>41084</v>
      </c>
      <c r="O64" s="56" t="s">
        <v>28</v>
      </c>
      <c r="P64" s="56" t="s">
        <v>28</v>
      </c>
      <c r="Q64" s="55">
        <v>34332</v>
      </c>
      <c r="R64" s="55">
        <v>34792</v>
      </c>
      <c r="S64" s="56">
        <v>31751</v>
      </c>
      <c r="T64" s="55">
        <v>33495</v>
      </c>
      <c r="U64" s="55">
        <v>32851</v>
      </c>
      <c r="V64" s="57">
        <v>33068</v>
      </c>
      <c r="W64" s="56">
        <v>37967</v>
      </c>
      <c r="X64" s="56">
        <v>42565</v>
      </c>
      <c r="Y64" s="56">
        <v>41204</v>
      </c>
      <c r="Z64" s="56">
        <v>42492</v>
      </c>
      <c r="AA64" s="56">
        <v>15546</v>
      </c>
      <c r="AB64" s="56">
        <v>15151</v>
      </c>
      <c r="AC64" s="56">
        <v>42183</v>
      </c>
      <c r="AD64" s="56" t="s">
        <v>28</v>
      </c>
      <c r="AE64" s="56" t="s">
        <v>28</v>
      </c>
    </row>
    <row r="65" spans="1:32" x14ac:dyDescent="0.25">
      <c r="A65" s="70" t="s">
        <v>139</v>
      </c>
      <c r="B65" s="56">
        <v>112967</v>
      </c>
      <c r="C65" s="56">
        <v>112825</v>
      </c>
      <c r="D65" s="56">
        <v>103236</v>
      </c>
      <c r="E65" s="56">
        <v>87011</v>
      </c>
      <c r="F65" s="56">
        <v>86388</v>
      </c>
      <c r="G65" s="56">
        <v>97817</v>
      </c>
      <c r="H65" s="56">
        <v>91372</v>
      </c>
      <c r="I65" s="56">
        <v>79110</v>
      </c>
      <c r="J65" s="56">
        <v>81386</v>
      </c>
      <c r="K65" s="56">
        <v>79575</v>
      </c>
      <c r="L65" s="56">
        <v>30036</v>
      </c>
      <c r="M65" s="56">
        <v>26914</v>
      </c>
      <c r="N65" s="56">
        <v>88918</v>
      </c>
      <c r="O65" s="56" t="s">
        <v>28</v>
      </c>
      <c r="P65" s="56" t="s">
        <v>28</v>
      </c>
      <c r="Q65" s="55">
        <v>116062</v>
      </c>
      <c r="R65" s="55">
        <v>116296</v>
      </c>
      <c r="S65" s="56">
        <v>103958</v>
      </c>
      <c r="T65" s="55">
        <v>89867</v>
      </c>
      <c r="U65" s="55">
        <v>87889</v>
      </c>
      <c r="V65" s="57">
        <v>98609</v>
      </c>
      <c r="W65" s="56">
        <v>92340</v>
      </c>
      <c r="X65" s="56">
        <v>79380</v>
      </c>
      <c r="Y65" s="56">
        <v>84356</v>
      </c>
      <c r="Z65" s="56">
        <v>83294</v>
      </c>
      <c r="AA65" s="56">
        <v>30285</v>
      </c>
      <c r="AB65" s="56">
        <v>26784</v>
      </c>
      <c r="AC65" s="56">
        <v>91605</v>
      </c>
      <c r="AD65" s="56" t="s">
        <v>28</v>
      </c>
      <c r="AE65" s="56" t="s">
        <v>28</v>
      </c>
    </row>
    <row r="66" spans="1:32" x14ac:dyDescent="0.25">
      <c r="A66" s="70" t="s">
        <v>204</v>
      </c>
      <c r="B66" s="56">
        <v>92329</v>
      </c>
      <c r="C66" s="56">
        <v>97054</v>
      </c>
      <c r="D66" s="56">
        <v>93122</v>
      </c>
      <c r="E66" s="56">
        <v>109554</v>
      </c>
      <c r="F66" s="56">
        <v>126265</v>
      </c>
      <c r="G66" s="56">
        <v>146836</v>
      </c>
      <c r="H66" s="56">
        <v>164043</v>
      </c>
      <c r="I66" s="56">
        <v>153666</v>
      </c>
      <c r="J66" s="56">
        <v>179123</v>
      </c>
      <c r="K66" s="56">
        <v>183940</v>
      </c>
      <c r="L66" s="56">
        <v>62745</v>
      </c>
      <c r="M66" s="56">
        <v>99011</v>
      </c>
      <c r="N66" s="56">
        <v>166079</v>
      </c>
      <c r="O66" s="56" t="s">
        <v>28</v>
      </c>
      <c r="P66" s="56" t="s">
        <v>28</v>
      </c>
      <c r="Q66" s="55">
        <v>97459</v>
      </c>
      <c r="R66" s="55">
        <v>103145</v>
      </c>
      <c r="S66" s="56">
        <v>94414</v>
      </c>
      <c r="T66" s="55">
        <v>107325</v>
      </c>
      <c r="U66" s="55">
        <v>129345</v>
      </c>
      <c r="V66" s="57">
        <v>148835</v>
      </c>
      <c r="W66" s="56">
        <v>164081</v>
      </c>
      <c r="X66" s="56">
        <v>155048</v>
      </c>
      <c r="Y66" s="56">
        <v>181091</v>
      </c>
      <c r="Z66" s="56">
        <v>189889</v>
      </c>
      <c r="AA66" s="56">
        <v>65582</v>
      </c>
      <c r="AB66" s="56">
        <v>99545</v>
      </c>
      <c r="AC66" s="56">
        <v>169091</v>
      </c>
      <c r="AD66" s="56" t="s">
        <v>28</v>
      </c>
      <c r="AE66" s="56" t="s">
        <v>28</v>
      </c>
    </row>
    <row r="67" spans="1:32" x14ac:dyDescent="0.25">
      <c r="A67" s="70" t="s">
        <v>217</v>
      </c>
      <c r="B67" s="56" t="s">
        <v>28</v>
      </c>
      <c r="C67" s="56" t="s">
        <v>28</v>
      </c>
      <c r="D67" s="56">
        <v>3</v>
      </c>
      <c r="E67" s="56" t="s">
        <v>28</v>
      </c>
      <c r="F67" s="56" t="s">
        <v>28</v>
      </c>
      <c r="G67" s="56" t="s">
        <v>28</v>
      </c>
      <c r="H67" s="56" t="s">
        <v>28</v>
      </c>
      <c r="I67" s="56" t="s">
        <v>28</v>
      </c>
      <c r="J67" s="56" t="s">
        <v>28</v>
      </c>
      <c r="K67" s="56" t="s">
        <v>28</v>
      </c>
      <c r="L67" s="56" t="s">
        <v>28</v>
      </c>
      <c r="M67" s="56" t="s">
        <v>28</v>
      </c>
      <c r="N67" s="56" t="s">
        <v>28</v>
      </c>
      <c r="O67" s="56" t="s">
        <v>28</v>
      </c>
      <c r="P67" s="56" t="s">
        <v>28</v>
      </c>
      <c r="Q67" s="55" t="s">
        <v>28</v>
      </c>
      <c r="R67" s="55" t="s">
        <v>28</v>
      </c>
      <c r="S67" s="56">
        <v>3</v>
      </c>
      <c r="T67" s="178" t="s">
        <v>28</v>
      </c>
      <c r="U67" s="55" t="s">
        <v>28</v>
      </c>
      <c r="V67" s="55" t="s">
        <v>28</v>
      </c>
      <c r="W67" s="56" t="s">
        <v>28</v>
      </c>
      <c r="X67" s="56" t="s">
        <v>28</v>
      </c>
      <c r="Y67" s="56" t="s">
        <v>28</v>
      </c>
      <c r="Z67" s="56" t="s">
        <v>28</v>
      </c>
      <c r="AA67" s="56" t="s">
        <v>28</v>
      </c>
      <c r="AB67" s="56" t="s">
        <v>28</v>
      </c>
      <c r="AC67" s="56" t="s">
        <v>28</v>
      </c>
      <c r="AD67" s="56" t="s">
        <v>28</v>
      </c>
      <c r="AE67" s="56" t="s">
        <v>28</v>
      </c>
    </row>
    <row r="68" spans="1:32" x14ac:dyDescent="0.25">
      <c r="A68" s="70" t="s">
        <v>140</v>
      </c>
      <c r="B68" s="56">
        <v>16546</v>
      </c>
      <c r="C68" s="56">
        <v>16612</v>
      </c>
      <c r="D68" s="56">
        <v>12812</v>
      </c>
      <c r="E68" s="56">
        <v>12411</v>
      </c>
      <c r="F68" s="56">
        <v>11662</v>
      </c>
      <c r="G68" s="56">
        <v>13118</v>
      </c>
      <c r="H68" s="56">
        <v>13362</v>
      </c>
      <c r="I68" s="56">
        <v>15636</v>
      </c>
      <c r="J68" s="56">
        <v>16842</v>
      </c>
      <c r="K68" s="56">
        <v>19127</v>
      </c>
      <c r="L68" s="56">
        <v>7249</v>
      </c>
      <c r="M68" s="56">
        <v>7731</v>
      </c>
      <c r="N68" s="56">
        <v>29491</v>
      </c>
      <c r="O68" s="56" t="s">
        <v>28</v>
      </c>
      <c r="P68" s="56" t="s">
        <v>28</v>
      </c>
      <c r="Q68" s="55">
        <v>17132</v>
      </c>
      <c r="R68" s="55">
        <v>17276</v>
      </c>
      <c r="S68" s="56">
        <v>13544</v>
      </c>
      <c r="T68" s="55">
        <v>12828</v>
      </c>
      <c r="U68" s="55">
        <v>12275</v>
      </c>
      <c r="V68" s="57">
        <v>13404</v>
      </c>
      <c r="W68" s="56">
        <v>13600</v>
      </c>
      <c r="X68" s="56">
        <v>15878</v>
      </c>
      <c r="Y68" s="56">
        <v>16581</v>
      </c>
      <c r="Z68" s="56">
        <v>18509</v>
      </c>
      <c r="AA68" s="56">
        <v>6755</v>
      </c>
      <c r="AB68" s="56">
        <v>6525</v>
      </c>
      <c r="AC68" s="56">
        <v>30317</v>
      </c>
      <c r="AD68" s="56" t="s">
        <v>28</v>
      </c>
      <c r="AE68" s="56" t="s">
        <v>28</v>
      </c>
    </row>
    <row r="69" spans="1:32" x14ac:dyDescent="0.25">
      <c r="A69" s="70" t="s">
        <v>249</v>
      </c>
      <c r="B69" s="57">
        <v>282082</v>
      </c>
      <c r="C69" s="57">
        <v>284739</v>
      </c>
      <c r="D69" s="57">
        <v>304073</v>
      </c>
      <c r="E69" s="57">
        <v>291689</v>
      </c>
      <c r="F69" s="57">
        <v>297817</v>
      </c>
      <c r="G69" s="57">
        <v>372466</v>
      </c>
      <c r="H69" s="57">
        <v>385962</v>
      </c>
      <c r="I69" s="57">
        <v>481529</v>
      </c>
      <c r="J69" s="57">
        <v>494866</v>
      </c>
      <c r="K69" s="57">
        <v>580228</v>
      </c>
      <c r="L69" s="57">
        <v>201133</v>
      </c>
      <c r="M69" s="57">
        <v>317778</v>
      </c>
      <c r="N69" s="57">
        <v>601536</v>
      </c>
      <c r="O69" s="56" t="s">
        <v>28</v>
      </c>
      <c r="P69" s="56" t="s">
        <v>28</v>
      </c>
      <c r="Q69" s="55">
        <v>342393</v>
      </c>
      <c r="R69" s="55">
        <v>318239</v>
      </c>
      <c r="S69" s="56">
        <v>86837</v>
      </c>
      <c r="T69" s="55">
        <v>290738</v>
      </c>
      <c r="U69" s="57">
        <v>316920</v>
      </c>
      <c r="V69" s="57">
        <v>336665</v>
      </c>
      <c r="W69" s="56">
        <v>377529</v>
      </c>
      <c r="X69" s="56">
        <v>483238</v>
      </c>
      <c r="Y69" s="56">
        <v>529521</v>
      </c>
      <c r="Z69" s="56">
        <v>602244</v>
      </c>
      <c r="AA69" s="56">
        <v>205621</v>
      </c>
      <c r="AB69" s="56">
        <v>329620</v>
      </c>
      <c r="AC69" s="56">
        <v>637549</v>
      </c>
      <c r="AD69" s="56" t="s">
        <v>28</v>
      </c>
      <c r="AE69" s="56" t="s">
        <v>28</v>
      </c>
    </row>
    <row r="70" spans="1:32" x14ac:dyDescent="0.25">
      <c r="A70" s="70" t="s">
        <v>255</v>
      </c>
      <c r="B70" s="57">
        <v>115245</v>
      </c>
      <c r="C70" s="57">
        <v>106446</v>
      </c>
      <c r="D70" s="57">
        <v>100349</v>
      </c>
      <c r="E70" s="57">
        <v>99521</v>
      </c>
      <c r="F70" s="57">
        <v>96820</v>
      </c>
      <c r="G70" s="57">
        <v>87263</v>
      </c>
      <c r="H70" s="57">
        <v>114268</v>
      </c>
      <c r="I70" s="57">
        <v>117716</v>
      </c>
      <c r="J70" s="57">
        <v>129097</v>
      </c>
      <c r="K70" s="57">
        <v>80556</v>
      </c>
      <c r="L70" s="57">
        <v>85270</v>
      </c>
      <c r="M70" s="57">
        <v>156675</v>
      </c>
      <c r="N70" s="57">
        <v>98052</v>
      </c>
      <c r="O70" s="56" t="s">
        <v>28</v>
      </c>
      <c r="P70" s="56" t="s">
        <v>28</v>
      </c>
      <c r="Q70" s="57">
        <v>94723</v>
      </c>
      <c r="R70" s="57">
        <v>85412</v>
      </c>
      <c r="S70" s="57">
        <v>337722</v>
      </c>
      <c r="T70" s="57">
        <v>87374</v>
      </c>
      <c r="U70" s="57">
        <v>89773</v>
      </c>
      <c r="V70" s="57">
        <v>82946</v>
      </c>
      <c r="W70" s="56">
        <v>110456</v>
      </c>
      <c r="X70" s="56">
        <v>122080</v>
      </c>
      <c r="Y70" s="56">
        <v>131819</v>
      </c>
      <c r="Z70" s="56">
        <v>89970</v>
      </c>
      <c r="AA70" s="56">
        <v>89785</v>
      </c>
      <c r="AB70" s="56">
        <v>148338</v>
      </c>
      <c r="AC70" s="56">
        <v>89605</v>
      </c>
      <c r="AD70" s="56" t="s">
        <v>28</v>
      </c>
      <c r="AE70" s="56" t="s">
        <v>28</v>
      </c>
    </row>
    <row r="71" spans="1:32" x14ac:dyDescent="0.25">
      <c r="A71" s="70" t="s">
        <v>141</v>
      </c>
      <c r="B71" s="57" t="s">
        <v>28</v>
      </c>
      <c r="C71" s="57" t="s">
        <v>28</v>
      </c>
      <c r="D71" s="57" t="s">
        <v>28</v>
      </c>
      <c r="E71" s="57" t="s">
        <v>28</v>
      </c>
      <c r="F71" s="57" t="s">
        <v>28</v>
      </c>
      <c r="G71" s="57" t="s">
        <v>28</v>
      </c>
      <c r="H71" s="57" t="s">
        <v>28</v>
      </c>
      <c r="I71" s="57">
        <v>2</v>
      </c>
      <c r="J71" s="57" t="s">
        <v>28</v>
      </c>
      <c r="K71" s="57" t="s">
        <v>28</v>
      </c>
      <c r="L71" s="57" t="s">
        <v>28</v>
      </c>
      <c r="M71" s="57" t="s">
        <v>28</v>
      </c>
      <c r="N71" s="57" t="s">
        <v>28</v>
      </c>
      <c r="O71" s="56" t="s">
        <v>28</v>
      </c>
      <c r="P71" s="56" t="s">
        <v>28</v>
      </c>
      <c r="Q71" s="57" t="s">
        <v>28</v>
      </c>
      <c r="R71" s="57" t="s">
        <v>28</v>
      </c>
      <c r="S71" s="57" t="s">
        <v>28</v>
      </c>
      <c r="T71" s="57" t="s">
        <v>28</v>
      </c>
      <c r="U71" s="57" t="s">
        <v>28</v>
      </c>
      <c r="V71" s="57" t="s">
        <v>28</v>
      </c>
      <c r="W71" s="56" t="s">
        <v>28</v>
      </c>
      <c r="X71" s="56">
        <v>2</v>
      </c>
      <c r="Y71" s="56" t="s">
        <v>312</v>
      </c>
      <c r="Z71" s="56" t="s">
        <v>312</v>
      </c>
      <c r="AA71" s="56" t="s">
        <v>28</v>
      </c>
      <c r="AB71" s="56" t="s">
        <v>28</v>
      </c>
      <c r="AC71" s="56" t="s">
        <v>28</v>
      </c>
      <c r="AD71" s="56" t="s">
        <v>28</v>
      </c>
      <c r="AE71" s="56" t="s">
        <v>28</v>
      </c>
    </row>
    <row r="72" spans="1:32" x14ac:dyDescent="0.25">
      <c r="A72" s="70" t="s">
        <v>142</v>
      </c>
      <c r="B72" s="56">
        <v>80795</v>
      </c>
      <c r="C72" s="56">
        <v>78501</v>
      </c>
      <c r="D72" s="56">
        <v>68281</v>
      </c>
      <c r="E72" s="56">
        <v>63810</v>
      </c>
      <c r="F72" s="56">
        <v>56634</v>
      </c>
      <c r="G72" s="56">
        <v>68874</v>
      </c>
      <c r="H72" s="56">
        <v>76958</v>
      </c>
      <c r="I72" s="56">
        <v>65733</v>
      </c>
      <c r="J72" s="56">
        <v>75695</v>
      </c>
      <c r="K72" s="56">
        <v>78157</v>
      </c>
      <c r="L72" s="56">
        <v>32291</v>
      </c>
      <c r="M72" s="56">
        <v>37138</v>
      </c>
      <c r="N72" s="56">
        <v>86256</v>
      </c>
      <c r="O72" s="56" t="s">
        <v>28</v>
      </c>
      <c r="P72" s="56" t="s">
        <v>28</v>
      </c>
      <c r="Q72" s="55">
        <v>79828</v>
      </c>
      <c r="R72" s="55">
        <v>78508</v>
      </c>
      <c r="S72" s="56">
        <v>67957</v>
      </c>
      <c r="T72" s="55">
        <v>63042</v>
      </c>
      <c r="U72" s="55">
        <v>55073</v>
      </c>
      <c r="V72" s="57">
        <v>71016</v>
      </c>
      <c r="W72" s="56">
        <v>78048</v>
      </c>
      <c r="X72" s="56">
        <v>64514</v>
      </c>
      <c r="Y72" s="56">
        <v>74989</v>
      </c>
      <c r="Z72" s="56">
        <v>75751</v>
      </c>
      <c r="AA72" s="56">
        <v>31760</v>
      </c>
      <c r="AB72" s="56">
        <v>35025</v>
      </c>
      <c r="AC72" s="56">
        <v>84309</v>
      </c>
      <c r="AD72" s="56" t="s">
        <v>28</v>
      </c>
      <c r="AE72" s="56" t="s">
        <v>28</v>
      </c>
    </row>
    <row r="73" spans="1:32" x14ac:dyDescent="0.25">
      <c r="A73" s="14"/>
      <c r="B73" s="176"/>
      <c r="C73" s="177"/>
      <c r="D73" s="176"/>
      <c r="E73" s="177"/>
      <c r="F73" s="176"/>
      <c r="G73" s="177"/>
      <c r="H73" s="176"/>
      <c r="I73" s="177"/>
      <c r="J73" s="176"/>
      <c r="K73" s="177"/>
      <c r="L73" s="176"/>
      <c r="M73" s="177"/>
      <c r="N73" s="176"/>
      <c r="O73" s="176"/>
      <c r="P73" s="201"/>
      <c r="Q73" s="138"/>
      <c r="R73" s="138"/>
      <c r="S73" s="138"/>
      <c r="T73" s="138"/>
      <c r="U73" s="138"/>
      <c r="V73" s="138"/>
      <c r="W73" s="138"/>
      <c r="X73" s="138"/>
      <c r="Y73" s="138"/>
      <c r="Z73" s="138"/>
      <c r="AA73" s="138"/>
      <c r="AB73" s="177"/>
      <c r="AC73" s="138"/>
      <c r="AD73" s="138"/>
      <c r="AE73" s="192"/>
    </row>
    <row r="74" spans="1:32" ht="24" x14ac:dyDescent="0.25">
      <c r="A74" s="26" t="s">
        <v>239</v>
      </c>
      <c r="B74" s="56">
        <v>9309714</v>
      </c>
      <c r="C74" s="56">
        <v>8561324</v>
      </c>
      <c r="D74" s="56">
        <v>7985202</v>
      </c>
      <c r="E74" s="56">
        <v>7945144</v>
      </c>
      <c r="F74" s="56">
        <v>8124946</v>
      </c>
      <c r="G74" s="56">
        <v>8356235</v>
      </c>
      <c r="H74" s="56">
        <v>8688670</v>
      </c>
      <c r="I74" s="56">
        <v>9519803</v>
      </c>
      <c r="J74" s="56">
        <v>9748762</v>
      </c>
      <c r="K74" s="56">
        <v>10219978</v>
      </c>
      <c r="L74" s="56">
        <v>5624766</v>
      </c>
      <c r="M74" s="56">
        <v>7012431</v>
      </c>
      <c r="N74" s="56">
        <v>9168477</v>
      </c>
      <c r="O74" s="56">
        <v>9509837</v>
      </c>
      <c r="P74" s="56">
        <v>10252917</v>
      </c>
      <c r="Q74" s="55">
        <v>9146074</v>
      </c>
      <c r="R74" s="55">
        <v>8515887</v>
      </c>
      <c r="S74" s="56">
        <v>8047690</v>
      </c>
      <c r="T74" s="55">
        <v>7862562</v>
      </c>
      <c r="U74" s="55">
        <v>7900247</v>
      </c>
      <c r="V74" s="57">
        <v>8166698</v>
      </c>
      <c r="W74" s="56">
        <v>8621925</v>
      </c>
      <c r="X74" s="56">
        <v>9070083</v>
      </c>
      <c r="Y74" s="56">
        <v>9351455</v>
      </c>
      <c r="Z74" s="56">
        <v>9707828</v>
      </c>
      <c r="AA74" s="56">
        <v>5343745</v>
      </c>
      <c r="AB74" s="56">
        <v>6816244</v>
      </c>
      <c r="AC74" s="56">
        <v>8765794</v>
      </c>
      <c r="AD74" s="56">
        <v>9278349</v>
      </c>
      <c r="AE74" s="56">
        <v>10000648</v>
      </c>
      <c r="AF74" s="194"/>
    </row>
    <row r="75" spans="1:32" x14ac:dyDescent="0.25">
      <c r="A75" s="70" t="s">
        <v>143</v>
      </c>
      <c r="B75" s="56">
        <v>110726</v>
      </c>
      <c r="C75" s="56">
        <v>99857</v>
      </c>
      <c r="D75" s="56">
        <v>101108</v>
      </c>
      <c r="E75" s="56">
        <v>72480</v>
      </c>
      <c r="F75" s="56">
        <v>76667</v>
      </c>
      <c r="G75" s="56">
        <v>79517</v>
      </c>
      <c r="H75" s="56">
        <v>75820</v>
      </c>
      <c r="I75" s="56">
        <v>114158</v>
      </c>
      <c r="J75" s="56">
        <v>112141</v>
      </c>
      <c r="K75" s="56">
        <v>112628</v>
      </c>
      <c r="L75" s="56">
        <v>61587</v>
      </c>
      <c r="M75" s="56">
        <v>94444</v>
      </c>
      <c r="N75" s="56">
        <v>122028</v>
      </c>
      <c r="O75" s="56">
        <v>135077</v>
      </c>
      <c r="P75" s="56">
        <v>154283</v>
      </c>
      <c r="Q75" s="55">
        <v>97936</v>
      </c>
      <c r="R75" s="55">
        <v>90003</v>
      </c>
      <c r="S75" s="56">
        <v>93933</v>
      </c>
      <c r="T75" s="55">
        <v>67832</v>
      </c>
      <c r="U75" s="55">
        <v>71180</v>
      </c>
      <c r="V75" s="57">
        <v>71171</v>
      </c>
      <c r="W75" s="56">
        <v>68668</v>
      </c>
      <c r="X75" s="56">
        <v>128022</v>
      </c>
      <c r="Y75" s="56">
        <v>117609</v>
      </c>
      <c r="Z75" s="56">
        <v>105915</v>
      </c>
      <c r="AA75" s="56">
        <v>57804</v>
      </c>
      <c r="AB75" s="56">
        <v>80401</v>
      </c>
      <c r="AC75" s="56">
        <v>109846</v>
      </c>
      <c r="AD75" s="56">
        <v>127089</v>
      </c>
      <c r="AE75" s="56">
        <v>149768</v>
      </c>
    </row>
    <row r="76" spans="1:32" x14ac:dyDescent="0.25">
      <c r="A76" s="70" t="s">
        <v>251</v>
      </c>
      <c r="B76" s="57">
        <v>10788</v>
      </c>
      <c r="C76" s="57">
        <v>10152</v>
      </c>
      <c r="D76" s="57">
        <v>8970</v>
      </c>
      <c r="E76" s="57">
        <v>6378</v>
      </c>
      <c r="F76" s="57">
        <v>5021</v>
      </c>
      <c r="G76" s="57">
        <v>4841</v>
      </c>
      <c r="H76" s="57">
        <v>5632</v>
      </c>
      <c r="I76" s="57">
        <v>4670</v>
      </c>
      <c r="J76" s="57">
        <v>5383</v>
      </c>
      <c r="K76" s="57">
        <v>4584</v>
      </c>
      <c r="L76" s="57">
        <v>1250</v>
      </c>
      <c r="M76" s="57">
        <v>6065</v>
      </c>
      <c r="N76" s="57">
        <v>5445</v>
      </c>
      <c r="O76" s="56">
        <v>8150</v>
      </c>
      <c r="P76" s="56">
        <v>8669</v>
      </c>
      <c r="Q76" s="57">
        <v>10340</v>
      </c>
      <c r="R76" s="57">
        <v>9630</v>
      </c>
      <c r="S76" s="57">
        <v>8738</v>
      </c>
      <c r="T76" s="57">
        <v>5873</v>
      </c>
      <c r="U76" s="57">
        <v>4865</v>
      </c>
      <c r="V76" s="57">
        <v>4820</v>
      </c>
      <c r="W76" s="56">
        <v>5160</v>
      </c>
      <c r="X76" s="56">
        <v>4273</v>
      </c>
      <c r="Y76" s="56">
        <v>4600</v>
      </c>
      <c r="Z76" s="56">
        <v>3583</v>
      </c>
      <c r="AA76" s="56">
        <v>1037</v>
      </c>
      <c r="AB76" s="56">
        <v>4704</v>
      </c>
      <c r="AC76" s="56">
        <v>4193</v>
      </c>
      <c r="AD76" s="56">
        <v>6704</v>
      </c>
      <c r="AE76" s="56">
        <v>7158</v>
      </c>
    </row>
    <row r="77" spans="1:32" x14ac:dyDescent="0.25">
      <c r="A77" s="70" t="s">
        <v>205</v>
      </c>
      <c r="B77" s="56">
        <v>4262</v>
      </c>
      <c r="C77" s="56">
        <v>4591</v>
      </c>
      <c r="D77" s="56">
        <v>3686</v>
      </c>
      <c r="E77" s="56">
        <v>3823</v>
      </c>
      <c r="F77" s="56">
        <v>3081</v>
      </c>
      <c r="G77" s="56">
        <v>3342</v>
      </c>
      <c r="H77" s="56">
        <v>4098</v>
      </c>
      <c r="I77" s="56">
        <v>6827</v>
      </c>
      <c r="J77" s="56">
        <v>32383</v>
      </c>
      <c r="K77" s="56">
        <v>35136</v>
      </c>
      <c r="L77" s="56">
        <v>9252</v>
      </c>
      <c r="M77" s="56">
        <v>35154</v>
      </c>
      <c r="N77" s="56">
        <v>52357</v>
      </c>
      <c r="O77" s="56">
        <v>58877</v>
      </c>
      <c r="P77" s="56">
        <v>61341</v>
      </c>
      <c r="Q77" s="55">
        <v>4246</v>
      </c>
      <c r="R77" s="55">
        <v>4644</v>
      </c>
      <c r="S77" s="56">
        <v>3669</v>
      </c>
      <c r="T77" s="55">
        <v>3781</v>
      </c>
      <c r="U77" s="55">
        <v>3255</v>
      </c>
      <c r="V77" s="57">
        <v>3164</v>
      </c>
      <c r="W77" s="56">
        <v>4079</v>
      </c>
      <c r="X77" s="56">
        <v>6788</v>
      </c>
      <c r="Y77" s="56">
        <v>32532</v>
      </c>
      <c r="Z77" s="56">
        <v>34325</v>
      </c>
      <c r="AA77" s="56">
        <v>9334</v>
      </c>
      <c r="AB77" s="56">
        <v>31841</v>
      </c>
      <c r="AC77" s="56">
        <v>47154</v>
      </c>
      <c r="AD77" s="56">
        <v>57203</v>
      </c>
      <c r="AE77" s="56">
        <v>62605</v>
      </c>
    </row>
    <row r="78" spans="1:32" x14ac:dyDescent="0.25">
      <c r="A78" s="70" t="s">
        <v>144</v>
      </c>
      <c r="B78" s="56">
        <v>7577</v>
      </c>
      <c r="C78" s="56">
        <v>7770</v>
      </c>
      <c r="D78" s="56">
        <v>9050</v>
      </c>
      <c r="E78" s="56">
        <v>8479</v>
      </c>
      <c r="F78" s="56">
        <v>6753</v>
      </c>
      <c r="G78" s="56">
        <v>5911</v>
      </c>
      <c r="H78" s="56">
        <v>5152</v>
      </c>
      <c r="I78" s="56">
        <v>19921</v>
      </c>
      <c r="J78" s="56">
        <v>50464</v>
      </c>
      <c r="K78" s="56">
        <v>66081</v>
      </c>
      <c r="L78" s="56">
        <v>13347</v>
      </c>
      <c r="M78" s="56">
        <v>38949</v>
      </c>
      <c r="N78" s="56">
        <v>82479</v>
      </c>
      <c r="O78" s="56">
        <v>46096</v>
      </c>
      <c r="P78" s="56">
        <v>37787</v>
      </c>
      <c r="Q78" s="55">
        <v>6882</v>
      </c>
      <c r="R78" s="55">
        <v>7043</v>
      </c>
      <c r="S78" s="56">
        <v>8140</v>
      </c>
      <c r="T78" s="55">
        <v>8153</v>
      </c>
      <c r="U78" s="55">
        <v>6422</v>
      </c>
      <c r="V78" s="57">
        <v>5683</v>
      </c>
      <c r="W78" s="56">
        <v>4978</v>
      </c>
      <c r="X78" s="56">
        <v>18497</v>
      </c>
      <c r="Y78" s="56">
        <v>45789</v>
      </c>
      <c r="Z78" s="56">
        <v>54963</v>
      </c>
      <c r="AA78" s="56">
        <v>9134</v>
      </c>
      <c r="AB78" s="56">
        <v>34250</v>
      </c>
      <c r="AC78" s="56">
        <v>77206</v>
      </c>
      <c r="AD78" s="56">
        <v>39334</v>
      </c>
      <c r="AE78" s="56">
        <v>35164</v>
      </c>
    </row>
    <row r="79" spans="1:32" x14ac:dyDescent="0.25">
      <c r="A79" s="70" t="s">
        <v>179</v>
      </c>
      <c r="B79" s="56">
        <v>161</v>
      </c>
      <c r="C79" s="56">
        <v>225</v>
      </c>
      <c r="D79" s="56">
        <v>109</v>
      </c>
      <c r="E79" s="56">
        <v>16</v>
      </c>
      <c r="F79" s="56" t="s">
        <v>28</v>
      </c>
      <c r="G79" s="56" t="s">
        <v>28</v>
      </c>
      <c r="H79" s="56" t="s">
        <v>28</v>
      </c>
      <c r="I79" s="56" t="s">
        <v>28</v>
      </c>
      <c r="J79" s="56" t="s">
        <v>28</v>
      </c>
      <c r="K79" s="56" t="s">
        <v>28</v>
      </c>
      <c r="L79" s="56" t="s">
        <v>28</v>
      </c>
      <c r="M79" s="56" t="s">
        <v>28</v>
      </c>
      <c r="N79" s="56" t="s">
        <v>28</v>
      </c>
      <c r="O79" s="56" t="s">
        <v>28</v>
      </c>
      <c r="P79" s="56" t="s">
        <v>28</v>
      </c>
      <c r="Q79" s="55">
        <v>139</v>
      </c>
      <c r="R79" s="55">
        <v>214</v>
      </c>
      <c r="S79" s="56">
        <v>108</v>
      </c>
      <c r="T79" s="55">
        <v>25</v>
      </c>
      <c r="U79" s="55" t="s">
        <v>28</v>
      </c>
      <c r="V79" s="55" t="s">
        <v>28</v>
      </c>
      <c r="W79" s="56" t="s">
        <v>28</v>
      </c>
      <c r="X79" s="56" t="s">
        <v>28</v>
      </c>
      <c r="Y79" s="56" t="s">
        <v>28</v>
      </c>
      <c r="Z79" s="56" t="s">
        <v>28</v>
      </c>
      <c r="AA79" s="56" t="s">
        <v>28</v>
      </c>
      <c r="AB79" s="56" t="s">
        <v>28</v>
      </c>
      <c r="AC79" s="56" t="s">
        <v>28</v>
      </c>
      <c r="AD79" s="56" t="s">
        <v>28</v>
      </c>
      <c r="AE79" s="56" t="s">
        <v>28</v>
      </c>
    </row>
    <row r="80" spans="1:32" x14ac:dyDescent="0.25">
      <c r="A80" s="70" t="s">
        <v>314</v>
      </c>
      <c r="B80" s="56" t="s">
        <v>28</v>
      </c>
      <c r="C80" s="56" t="s">
        <v>28</v>
      </c>
      <c r="D80" s="56" t="s">
        <v>28</v>
      </c>
      <c r="E80" s="56" t="s">
        <v>28</v>
      </c>
      <c r="F80" s="56" t="s">
        <v>28</v>
      </c>
      <c r="G80" s="56" t="s">
        <v>28</v>
      </c>
      <c r="H80" s="56" t="s">
        <v>28</v>
      </c>
      <c r="I80" s="56" t="s">
        <v>28</v>
      </c>
      <c r="J80" s="56" t="s">
        <v>28</v>
      </c>
      <c r="K80" s="56">
        <v>274</v>
      </c>
      <c r="L80" s="56">
        <v>491</v>
      </c>
      <c r="M80" s="56">
        <v>4098</v>
      </c>
      <c r="N80" s="56">
        <v>3085</v>
      </c>
      <c r="O80" s="56">
        <v>5670</v>
      </c>
      <c r="P80" s="56">
        <v>6398</v>
      </c>
      <c r="Q80" s="55" t="s">
        <v>28</v>
      </c>
      <c r="R80" s="55" t="s">
        <v>28</v>
      </c>
      <c r="S80" s="55" t="s">
        <v>28</v>
      </c>
      <c r="T80" s="55" t="s">
        <v>28</v>
      </c>
      <c r="U80" s="55" t="s">
        <v>28</v>
      </c>
      <c r="V80" s="55" t="s">
        <v>28</v>
      </c>
      <c r="W80" s="55" t="s">
        <v>28</v>
      </c>
      <c r="X80" s="55" t="s">
        <v>28</v>
      </c>
      <c r="Y80" s="55" t="s">
        <v>28</v>
      </c>
      <c r="Z80" s="56">
        <v>186</v>
      </c>
      <c r="AA80" s="56">
        <v>372</v>
      </c>
      <c r="AB80" s="56">
        <v>2946</v>
      </c>
      <c r="AC80" s="56">
        <v>1668</v>
      </c>
      <c r="AD80" s="56">
        <v>2682</v>
      </c>
      <c r="AE80" s="56">
        <v>4116</v>
      </c>
    </row>
    <row r="81" spans="1:31" x14ac:dyDescent="0.25">
      <c r="A81" s="70" t="s">
        <v>145</v>
      </c>
      <c r="B81" s="56">
        <v>22420</v>
      </c>
      <c r="C81" s="56">
        <v>19870</v>
      </c>
      <c r="D81" s="56">
        <v>17219</v>
      </c>
      <c r="E81" s="56">
        <v>14438</v>
      </c>
      <c r="F81" s="56">
        <v>28713</v>
      </c>
      <c r="G81" s="56">
        <v>36512</v>
      </c>
      <c r="H81" s="56">
        <v>34437</v>
      </c>
      <c r="I81" s="56">
        <v>42369</v>
      </c>
      <c r="J81" s="56">
        <v>49037</v>
      </c>
      <c r="K81" s="56">
        <v>49865</v>
      </c>
      <c r="L81" s="56">
        <v>29837</v>
      </c>
      <c r="M81" s="56">
        <v>38122</v>
      </c>
      <c r="N81" s="56">
        <v>39709</v>
      </c>
      <c r="O81" s="56">
        <v>49773</v>
      </c>
      <c r="P81" s="56">
        <v>70565</v>
      </c>
      <c r="Q81" s="55">
        <v>21614</v>
      </c>
      <c r="R81" s="55">
        <v>19323</v>
      </c>
      <c r="S81" s="56">
        <v>17028</v>
      </c>
      <c r="T81" s="55">
        <v>14422</v>
      </c>
      <c r="U81" s="55">
        <v>27257</v>
      </c>
      <c r="V81" s="57">
        <v>33868</v>
      </c>
      <c r="W81" s="56">
        <v>32194</v>
      </c>
      <c r="X81" s="56">
        <v>37101</v>
      </c>
      <c r="Y81" s="56">
        <v>42372</v>
      </c>
      <c r="Z81" s="56">
        <v>43748</v>
      </c>
      <c r="AA81" s="56">
        <v>26608</v>
      </c>
      <c r="AB81" s="56">
        <v>31698</v>
      </c>
      <c r="AC81" s="56">
        <v>33326</v>
      </c>
      <c r="AD81" s="56">
        <v>42585</v>
      </c>
      <c r="AE81" s="56">
        <v>56942</v>
      </c>
    </row>
    <row r="82" spans="1:31" x14ac:dyDescent="0.25">
      <c r="A82" s="70" t="s">
        <v>180</v>
      </c>
      <c r="B82" s="56">
        <v>536</v>
      </c>
      <c r="C82" s="56">
        <v>611</v>
      </c>
      <c r="D82" s="56">
        <v>378</v>
      </c>
      <c r="E82" s="56">
        <v>101</v>
      </c>
      <c r="F82" s="56" t="s">
        <v>28</v>
      </c>
      <c r="G82" s="56" t="s">
        <v>28</v>
      </c>
      <c r="H82" s="56" t="s">
        <v>28</v>
      </c>
      <c r="I82" s="56" t="s">
        <v>28</v>
      </c>
      <c r="J82" s="56" t="s">
        <v>28</v>
      </c>
      <c r="K82" s="56" t="s">
        <v>28</v>
      </c>
      <c r="L82" s="56" t="s">
        <v>28</v>
      </c>
      <c r="M82" s="56" t="s">
        <v>28</v>
      </c>
      <c r="N82" s="56" t="s">
        <v>28</v>
      </c>
      <c r="O82" s="56" t="s">
        <v>28</v>
      </c>
      <c r="P82" s="56" t="s">
        <v>28</v>
      </c>
      <c r="Q82" s="55">
        <v>495</v>
      </c>
      <c r="R82" s="55">
        <v>569</v>
      </c>
      <c r="S82" s="56">
        <v>348</v>
      </c>
      <c r="T82" s="55">
        <v>81</v>
      </c>
      <c r="U82" s="55" t="s">
        <v>28</v>
      </c>
      <c r="V82" s="55" t="s">
        <v>28</v>
      </c>
      <c r="W82" s="56" t="s">
        <v>28</v>
      </c>
      <c r="X82" s="56" t="s">
        <v>28</v>
      </c>
      <c r="Y82" s="56" t="s">
        <v>28</v>
      </c>
      <c r="Z82" s="56" t="s">
        <v>28</v>
      </c>
      <c r="AA82" s="56" t="s">
        <v>28</v>
      </c>
      <c r="AB82" s="56" t="s">
        <v>28</v>
      </c>
      <c r="AC82" s="56" t="s">
        <v>28</v>
      </c>
      <c r="AD82" s="56" t="s">
        <v>28</v>
      </c>
      <c r="AE82" s="56" t="s">
        <v>28</v>
      </c>
    </row>
    <row r="83" spans="1:31" x14ac:dyDescent="0.25">
      <c r="A83" s="70" t="s">
        <v>206</v>
      </c>
      <c r="B83" s="56">
        <v>120986</v>
      </c>
      <c r="C83" s="56">
        <v>100816</v>
      </c>
      <c r="D83" s="56">
        <v>200604</v>
      </c>
      <c r="E83" s="56">
        <v>189282</v>
      </c>
      <c r="F83" s="56">
        <v>187970</v>
      </c>
      <c r="G83" s="56">
        <v>195793</v>
      </c>
      <c r="H83" s="56">
        <v>204417</v>
      </c>
      <c r="I83" s="56">
        <v>199085</v>
      </c>
      <c r="J83" s="56">
        <v>120062</v>
      </c>
      <c r="K83" s="56">
        <v>145199</v>
      </c>
      <c r="L83" s="56">
        <v>128750</v>
      </c>
      <c r="M83" s="56">
        <v>122952</v>
      </c>
      <c r="N83" s="56">
        <v>186926</v>
      </c>
      <c r="O83" s="56">
        <v>199693</v>
      </c>
      <c r="P83" s="56">
        <v>206960</v>
      </c>
      <c r="Q83" s="55">
        <v>117042</v>
      </c>
      <c r="R83" s="55">
        <v>97417</v>
      </c>
      <c r="S83" s="56">
        <v>193600</v>
      </c>
      <c r="T83" s="55">
        <v>178090</v>
      </c>
      <c r="U83" s="55">
        <v>169115</v>
      </c>
      <c r="V83" s="57">
        <v>168298</v>
      </c>
      <c r="W83" s="56">
        <v>176377</v>
      </c>
      <c r="X83" s="56">
        <v>175327</v>
      </c>
      <c r="Y83" s="56">
        <v>102274</v>
      </c>
      <c r="Z83" s="56">
        <v>135586</v>
      </c>
      <c r="AA83" s="56">
        <v>114441</v>
      </c>
      <c r="AB83" s="56">
        <v>103739</v>
      </c>
      <c r="AC83" s="56">
        <v>161658</v>
      </c>
      <c r="AD83" s="56">
        <v>175781</v>
      </c>
      <c r="AE83" s="56">
        <v>179111</v>
      </c>
    </row>
    <row r="84" spans="1:31" x14ac:dyDescent="0.25">
      <c r="A84" s="70" t="s">
        <v>146</v>
      </c>
      <c r="B84" s="56">
        <v>5240</v>
      </c>
      <c r="C84" s="56">
        <v>4386</v>
      </c>
      <c r="D84" s="56">
        <v>4634</v>
      </c>
      <c r="E84" s="56">
        <v>3287</v>
      </c>
      <c r="F84" s="56">
        <v>2358</v>
      </c>
      <c r="G84" s="56">
        <v>2153</v>
      </c>
      <c r="H84" s="56">
        <v>3048</v>
      </c>
      <c r="I84" s="56">
        <v>2674</v>
      </c>
      <c r="J84" s="56">
        <v>2534</v>
      </c>
      <c r="K84" s="56">
        <v>2665</v>
      </c>
      <c r="L84" s="56">
        <v>759</v>
      </c>
      <c r="M84" s="56">
        <v>2085</v>
      </c>
      <c r="N84" s="56">
        <v>1960</v>
      </c>
      <c r="O84" s="56">
        <v>3401</v>
      </c>
      <c r="P84" s="56">
        <v>3859</v>
      </c>
      <c r="Q84" s="55">
        <v>5317</v>
      </c>
      <c r="R84" s="55">
        <v>4289</v>
      </c>
      <c r="S84" s="56">
        <v>4594</v>
      </c>
      <c r="T84" s="55">
        <v>3335</v>
      </c>
      <c r="U84" s="55">
        <v>2467</v>
      </c>
      <c r="V84" s="57">
        <v>2251</v>
      </c>
      <c r="W84" s="56">
        <v>3123</v>
      </c>
      <c r="X84" s="56">
        <v>2555</v>
      </c>
      <c r="Y84" s="56">
        <v>2063</v>
      </c>
      <c r="Z84" s="56">
        <v>2248</v>
      </c>
      <c r="AA84" s="56">
        <v>498</v>
      </c>
      <c r="AB84" s="56">
        <v>1806</v>
      </c>
      <c r="AC84" s="56">
        <v>1654</v>
      </c>
      <c r="AD84" s="56">
        <v>2650</v>
      </c>
      <c r="AE84" s="56">
        <v>2974</v>
      </c>
    </row>
    <row r="85" spans="1:31" x14ac:dyDescent="0.25">
      <c r="A85" s="70" t="s">
        <v>181</v>
      </c>
      <c r="B85" s="56">
        <v>37345</v>
      </c>
      <c r="C85" s="56">
        <v>37616</v>
      </c>
      <c r="D85" s="56">
        <v>21256</v>
      </c>
      <c r="E85" s="56">
        <v>9701</v>
      </c>
      <c r="F85" s="56" t="s">
        <v>28</v>
      </c>
      <c r="G85" s="56" t="s">
        <v>28</v>
      </c>
      <c r="H85" s="56" t="s">
        <v>28</v>
      </c>
      <c r="I85" s="56" t="s">
        <v>28</v>
      </c>
      <c r="J85" s="56" t="s">
        <v>28</v>
      </c>
      <c r="K85" s="56" t="s">
        <v>28</v>
      </c>
      <c r="L85" s="56" t="s">
        <v>28</v>
      </c>
      <c r="M85" s="56" t="s">
        <v>28</v>
      </c>
      <c r="N85" s="56" t="s">
        <v>28</v>
      </c>
      <c r="O85" s="56" t="s">
        <v>28</v>
      </c>
      <c r="P85" s="56" t="s">
        <v>28</v>
      </c>
      <c r="Q85" s="55">
        <v>36456</v>
      </c>
      <c r="R85" s="55">
        <v>37653</v>
      </c>
      <c r="S85" s="56">
        <v>21043</v>
      </c>
      <c r="T85" s="55">
        <v>9472</v>
      </c>
      <c r="U85" s="55" t="s">
        <v>28</v>
      </c>
      <c r="V85" s="55" t="s">
        <v>28</v>
      </c>
      <c r="W85" s="56" t="s">
        <v>28</v>
      </c>
      <c r="X85" s="56" t="s">
        <v>28</v>
      </c>
      <c r="Y85" s="56" t="s">
        <v>28</v>
      </c>
      <c r="Z85" s="56" t="s">
        <v>28</v>
      </c>
      <c r="AA85" s="56" t="s">
        <v>28</v>
      </c>
      <c r="AB85" s="56" t="s">
        <v>28</v>
      </c>
      <c r="AC85" s="56" t="s">
        <v>28</v>
      </c>
      <c r="AD85" s="56" t="s">
        <v>28</v>
      </c>
      <c r="AE85" s="56" t="s">
        <v>28</v>
      </c>
    </row>
    <row r="86" spans="1:31" x14ac:dyDescent="0.25">
      <c r="A86" s="70" t="s">
        <v>147</v>
      </c>
      <c r="B86" s="56">
        <v>182207</v>
      </c>
      <c r="C86" s="56">
        <v>144577</v>
      </c>
      <c r="D86" s="56">
        <v>119769</v>
      </c>
      <c r="E86" s="56">
        <v>112298</v>
      </c>
      <c r="F86" s="56">
        <v>76341</v>
      </c>
      <c r="G86" s="56">
        <v>186038</v>
      </c>
      <c r="H86" s="56">
        <v>371407</v>
      </c>
      <c r="I86" s="56">
        <v>424835</v>
      </c>
      <c r="J86" s="56">
        <v>370180</v>
      </c>
      <c r="K86" s="56">
        <v>295375</v>
      </c>
      <c r="L86" s="56">
        <v>59065</v>
      </c>
      <c r="M86" s="56">
        <v>207583</v>
      </c>
      <c r="N86" s="56">
        <v>376359</v>
      </c>
      <c r="O86" s="56">
        <v>375362</v>
      </c>
      <c r="P86" s="56">
        <v>316104</v>
      </c>
      <c r="Q86" s="55">
        <v>176157</v>
      </c>
      <c r="R86" s="55">
        <v>141923</v>
      </c>
      <c r="S86" s="56">
        <v>115665</v>
      </c>
      <c r="T86" s="55">
        <v>108344</v>
      </c>
      <c r="U86" s="55">
        <v>72333</v>
      </c>
      <c r="V86" s="57">
        <v>145882</v>
      </c>
      <c r="W86" s="56">
        <v>285186</v>
      </c>
      <c r="X86" s="56">
        <v>350978</v>
      </c>
      <c r="Y86" s="56">
        <v>262453</v>
      </c>
      <c r="Z86" s="56">
        <v>219531</v>
      </c>
      <c r="AA86" s="56">
        <v>41163</v>
      </c>
      <c r="AB86" s="56">
        <v>100516</v>
      </c>
      <c r="AC86" s="56">
        <v>179130</v>
      </c>
      <c r="AD86" s="56">
        <v>208962</v>
      </c>
      <c r="AE86" s="56">
        <v>201514</v>
      </c>
    </row>
    <row r="87" spans="1:31" x14ac:dyDescent="0.25">
      <c r="A87" s="70" t="s">
        <v>148</v>
      </c>
      <c r="B87" s="56">
        <v>105208</v>
      </c>
      <c r="C87" s="56">
        <v>131134</v>
      </c>
      <c r="D87" s="56">
        <v>133886</v>
      </c>
      <c r="E87" s="56">
        <v>131040</v>
      </c>
      <c r="F87" s="56">
        <v>130845</v>
      </c>
      <c r="G87" s="56">
        <v>179662</v>
      </c>
      <c r="H87" s="56">
        <v>194541</v>
      </c>
      <c r="I87" s="56">
        <v>203121</v>
      </c>
      <c r="J87" s="56">
        <v>237198</v>
      </c>
      <c r="K87" s="56">
        <v>324763</v>
      </c>
      <c r="L87" s="56">
        <v>186509</v>
      </c>
      <c r="M87" s="56">
        <v>245463</v>
      </c>
      <c r="N87" s="56">
        <v>386644</v>
      </c>
      <c r="O87" s="56">
        <v>449688</v>
      </c>
      <c r="P87" s="56">
        <v>493241</v>
      </c>
      <c r="Q87" s="57">
        <v>102881</v>
      </c>
      <c r="R87" s="55">
        <v>128515</v>
      </c>
      <c r="S87" s="56">
        <v>122795</v>
      </c>
      <c r="T87" s="55">
        <v>124327</v>
      </c>
      <c r="U87" s="55">
        <v>120732</v>
      </c>
      <c r="V87" s="57">
        <v>165708</v>
      </c>
      <c r="W87" s="56">
        <v>166942</v>
      </c>
      <c r="X87" s="56">
        <v>208504</v>
      </c>
      <c r="Y87" s="56">
        <v>244565</v>
      </c>
      <c r="Z87" s="56">
        <v>311405</v>
      </c>
      <c r="AA87" s="56">
        <v>194427</v>
      </c>
      <c r="AB87" s="56">
        <v>233416</v>
      </c>
      <c r="AC87" s="56">
        <v>372083</v>
      </c>
      <c r="AD87" s="56">
        <v>444959</v>
      </c>
      <c r="AE87" s="56">
        <v>478759</v>
      </c>
    </row>
    <row r="88" spans="1:31" x14ac:dyDescent="0.25">
      <c r="A88" s="70" t="s">
        <v>149</v>
      </c>
      <c r="B88" s="56">
        <v>411480</v>
      </c>
      <c r="C88" s="56">
        <v>378381</v>
      </c>
      <c r="D88" s="56">
        <v>319034</v>
      </c>
      <c r="E88" s="56">
        <v>387633</v>
      </c>
      <c r="F88" s="56">
        <v>353909</v>
      </c>
      <c r="G88" s="56">
        <v>344990</v>
      </c>
      <c r="H88" s="56">
        <v>374314</v>
      </c>
      <c r="I88" s="56">
        <v>392747</v>
      </c>
      <c r="J88" s="56">
        <v>395102</v>
      </c>
      <c r="K88" s="56">
        <v>399018</v>
      </c>
      <c r="L88" s="56">
        <v>218104</v>
      </c>
      <c r="M88" s="56">
        <v>219510</v>
      </c>
      <c r="N88" s="56">
        <v>336193</v>
      </c>
      <c r="O88" s="56">
        <v>369579</v>
      </c>
      <c r="P88" s="56">
        <v>385396</v>
      </c>
      <c r="Q88" s="55">
        <v>410577</v>
      </c>
      <c r="R88" s="55">
        <v>374376</v>
      </c>
      <c r="S88" s="56">
        <v>306555</v>
      </c>
      <c r="T88" s="55">
        <v>307633</v>
      </c>
      <c r="U88" s="55">
        <v>298656</v>
      </c>
      <c r="V88" s="57">
        <v>333855</v>
      </c>
      <c r="W88" s="56">
        <v>363805</v>
      </c>
      <c r="X88" s="56">
        <v>375814</v>
      </c>
      <c r="Y88" s="56">
        <v>374452</v>
      </c>
      <c r="Z88" s="56">
        <v>374430</v>
      </c>
      <c r="AA88" s="56">
        <v>205945</v>
      </c>
      <c r="AB88" s="56">
        <v>207007</v>
      </c>
      <c r="AC88" s="56">
        <v>305540</v>
      </c>
      <c r="AD88" s="56">
        <v>349225</v>
      </c>
      <c r="AE88" s="56">
        <v>352330</v>
      </c>
    </row>
    <row r="89" spans="1:31" x14ac:dyDescent="0.25">
      <c r="A89" s="70" t="s">
        <v>150</v>
      </c>
      <c r="B89" s="56">
        <v>133145</v>
      </c>
      <c r="C89" s="56">
        <v>130266</v>
      </c>
      <c r="D89" s="56">
        <v>132541</v>
      </c>
      <c r="E89" s="56">
        <v>61438</v>
      </c>
      <c r="F89" s="56">
        <v>16148</v>
      </c>
      <c r="G89" s="56">
        <v>27640</v>
      </c>
      <c r="H89" s="56">
        <v>124043</v>
      </c>
      <c r="I89" s="56">
        <v>148306</v>
      </c>
      <c r="J89" s="56">
        <v>166255</v>
      </c>
      <c r="K89" s="56">
        <v>182409</v>
      </c>
      <c r="L89" s="56">
        <v>32546</v>
      </c>
      <c r="M89" s="56">
        <v>80578</v>
      </c>
      <c r="N89" s="56">
        <v>169670</v>
      </c>
      <c r="O89" s="56">
        <v>194686</v>
      </c>
      <c r="P89" s="56">
        <v>223060</v>
      </c>
      <c r="Q89" s="55">
        <v>120358</v>
      </c>
      <c r="R89" s="55">
        <v>114214</v>
      </c>
      <c r="S89" s="56">
        <v>115605</v>
      </c>
      <c r="T89" s="55">
        <v>53953</v>
      </c>
      <c r="U89" s="55">
        <v>15759</v>
      </c>
      <c r="V89" s="57">
        <v>25507</v>
      </c>
      <c r="W89" s="56">
        <v>102491</v>
      </c>
      <c r="X89" s="56">
        <v>123860</v>
      </c>
      <c r="Y89" s="56">
        <v>139594</v>
      </c>
      <c r="Z89" s="56">
        <v>147822</v>
      </c>
      <c r="AA89" s="56">
        <v>23326</v>
      </c>
      <c r="AB89" s="56">
        <v>53479</v>
      </c>
      <c r="AC89" s="56">
        <v>125057</v>
      </c>
      <c r="AD89" s="56">
        <v>153949</v>
      </c>
      <c r="AE89" s="56">
        <v>165644</v>
      </c>
    </row>
    <row r="90" spans="1:31" x14ac:dyDescent="0.25">
      <c r="A90" s="70" t="s">
        <v>151</v>
      </c>
      <c r="B90" s="56">
        <v>181015</v>
      </c>
      <c r="C90" s="56">
        <v>178703</v>
      </c>
      <c r="D90" s="56">
        <v>172728</v>
      </c>
      <c r="E90" s="56">
        <v>170543</v>
      </c>
      <c r="F90" s="56">
        <v>185418</v>
      </c>
      <c r="G90" s="56">
        <v>202745</v>
      </c>
      <c r="H90" s="56">
        <v>213093</v>
      </c>
      <c r="I90" s="56">
        <v>219730</v>
      </c>
      <c r="J90" s="56">
        <v>253946</v>
      </c>
      <c r="K90" s="56">
        <v>253991</v>
      </c>
      <c r="L90" s="56">
        <v>139166</v>
      </c>
      <c r="M90" s="56">
        <v>153307</v>
      </c>
      <c r="N90" s="56">
        <v>207844</v>
      </c>
      <c r="O90" s="56">
        <v>221537</v>
      </c>
      <c r="P90" s="56">
        <v>259794</v>
      </c>
      <c r="Q90" s="55">
        <v>185018</v>
      </c>
      <c r="R90" s="55">
        <v>177466</v>
      </c>
      <c r="S90" s="56">
        <v>178920</v>
      </c>
      <c r="T90" s="55">
        <v>185660</v>
      </c>
      <c r="U90" s="55">
        <v>200438</v>
      </c>
      <c r="V90" s="57">
        <v>218411</v>
      </c>
      <c r="W90" s="56">
        <v>229303</v>
      </c>
      <c r="X90" s="56">
        <v>244186</v>
      </c>
      <c r="Y90" s="56">
        <v>261880</v>
      </c>
      <c r="Z90" s="56">
        <v>262958</v>
      </c>
      <c r="AA90" s="56">
        <v>146578</v>
      </c>
      <c r="AB90" s="56">
        <v>171358</v>
      </c>
      <c r="AC90" s="56">
        <v>227701</v>
      </c>
      <c r="AD90" s="56">
        <v>250132</v>
      </c>
      <c r="AE90" s="56">
        <v>287187</v>
      </c>
    </row>
    <row r="91" spans="1:31" x14ac:dyDescent="0.25">
      <c r="A91" s="70" t="s">
        <v>152</v>
      </c>
      <c r="B91" s="56">
        <v>22894</v>
      </c>
      <c r="C91" s="56">
        <v>19575</v>
      </c>
      <c r="D91" s="56">
        <v>18195</v>
      </c>
      <c r="E91" s="56">
        <v>12258</v>
      </c>
      <c r="F91" s="56">
        <v>12215</v>
      </c>
      <c r="G91" s="56">
        <v>13731</v>
      </c>
      <c r="H91" s="56">
        <v>11965</v>
      </c>
      <c r="I91" s="56">
        <v>12912</v>
      </c>
      <c r="J91" s="56">
        <v>10905</v>
      </c>
      <c r="K91" s="56">
        <v>14023</v>
      </c>
      <c r="L91" s="56">
        <v>5559</v>
      </c>
      <c r="M91" s="56">
        <v>20201</v>
      </c>
      <c r="N91" s="56">
        <v>20706</v>
      </c>
      <c r="O91" s="56">
        <v>11937</v>
      </c>
      <c r="P91" s="56">
        <v>9001</v>
      </c>
      <c r="Q91" s="55">
        <v>21779</v>
      </c>
      <c r="R91" s="55">
        <v>19367</v>
      </c>
      <c r="S91" s="56">
        <v>17552</v>
      </c>
      <c r="T91" s="55">
        <v>11791</v>
      </c>
      <c r="U91" s="55">
        <v>11639</v>
      </c>
      <c r="V91" s="57">
        <v>13777</v>
      </c>
      <c r="W91" s="56">
        <v>11926</v>
      </c>
      <c r="X91" s="56">
        <v>12343</v>
      </c>
      <c r="Y91" s="56">
        <v>10090</v>
      </c>
      <c r="Z91" s="56">
        <v>16855</v>
      </c>
      <c r="AA91" s="56">
        <v>6835</v>
      </c>
      <c r="AB91" s="56">
        <v>19809</v>
      </c>
      <c r="AC91" s="56">
        <v>15660</v>
      </c>
      <c r="AD91" s="56">
        <v>9449</v>
      </c>
      <c r="AE91" s="56">
        <v>8067</v>
      </c>
    </row>
    <row r="92" spans="1:31" x14ac:dyDescent="0.25">
      <c r="A92" s="70" t="s">
        <v>153</v>
      </c>
      <c r="B92" s="56">
        <v>175669</v>
      </c>
      <c r="C92" s="56">
        <v>196253</v>
      </c>
      <c r="D92" s="56">
        <v>220282</v>
      </c>
      <c r="E92" s="56">
        <v>213643</v>
      </c>
      <c r="F92" s="56">
        <v>254258</v>
      </c>
      <c r="G92" s="56">
        <v>249405</v>
      </c>
      <c r="H92" s="56">
        <v>223397</v>
      </c>
      <c r="I92" s="56">
        <v>235984</v>
      </c>
      <c r="J92" s="56">
        <v>255774</v>
      </c>
      <c r="K92" s="56">
        <v>270329</v>
      </c>
      <c r="L92" s="56">
        <v>139583</v>
      </c>
      <c r="M92" s="56">
        <v>186816</v>
      </c>
      <c r="N92" s="56">
        <v>217613</v>
      </c>
      <c r="O92" s="56">
        <v>261654</v>
      </c>
      <c r="P92" s="56">
        <v>282814</v>
      </c>
      <c r="Q92" s="55">
        <v>186660</v>
      </c>
      <c r="R92" s="55">
        <v>208279</v>
      </c>
      <c r="S92" s="56">
        <v>223751</v>
      </c>
      <c r="T92" s="55">
        <v>238076</v>
      </c>
      <c r="U92" s="55">
        <v>264234</v>
      </c>
      <c r="V92" s="57">
        <v>257302</v>
      </c>
      <c r="W92" s="56">
        <v>248844</v>
      </c>
      <c r="X92" s="56">
        <v>264908</v>
      </c>
      <c r="Y92" s="56">
        <v>283229</v>
      </c>
      <c r="Z92" s="56">
        <v>305768</v>
      </c>
      <c r="AA92" s="56">
        <v>144070</v>
      </c>
      <c r="AB92" s="56">
        <v>207346</v>
      </c>
      <c r="AC92" s="56">
        <v>252698</v>
      </c>
      <c r="AD92" s="56">
        <v>311119</v>
      </c>
      <c r="AE92" s="56">
        <v>339205</v>
      </c>
    </row>
    <row r="93" spans="1:31" x14ac:dyDescent="0.25">
      <c r="A93" s="70" t="s">
        <v>154</v>
      </c>
      <c r="B93" s="56">
        <v>15732</v>
      </c>
      <c r="C93" s="56">
        <v>12588</v>
      </c>
      <c r="D93" s="56">
        <v>8667</v>
      </c>
      <c r="E93" s="56">
        <v>13932</v>
      </c>
      <c r="F93" s="56">
        <v>8185</v>
      </c>
      <c r="G93" s="56">
        <v>5195</v>
      </c>
      <c r="H93" s="56">
        <v>5413</v>
      </c>
      <c r="I93" s="56">
        <v>5281</v>
      </c>
      <c r="J93" s="56">
        <v>10177</v>
      </c>
      <c r="K93" s="56">
        <v>14355</v>
      </c>
      <c r="L93" s="56">
        <v>1820</v>
      </c>
      <c r="M93" s="56">
        <v>18731</v>
      </c>
      <c r="N93" s="56">
        <v>21416</v>
      </c>
      <c r="O93" s="56">
        <v>17208</v>
      </c>
      <c r="P93" s="56">
        <v>11574</v>
      </c>
      <c r="Q93" s="55">
        <v>16076</v>
      </c>
      <c r="R93" s="55">
        <v>12605</v>
      </c>
      <c r="S93" s="56">
        <v>8202</v>
      </c>
      <c r="T93" s="55">
        <v>12940</v>
      </c>
      <c r="U93" s="55">
        <v>7876</v>
      </c>
      <c r="V93" s="57">
        <v>5237</v>
      </c>
      <c r="W93" s="56">
        <v>5318</v>
      </c>
      <c r="X93" s="56">
        <v>5122</v>
      </c>
      <c r="Y93" s="56">
        <v>8360</v>
      </c>
      <c r="Z93" s="56">
        <v>11494</v>
      </c>
      <c r="AA93" s="56">
        <v>1765</v>
      </c>
      <c r="AB93" s="56">
        <v>11861</v>
      </c>
      <c r="AC93" s="56">
        <v>14968</v>
      </c>
      <c r="AD93" s="56">
        <v>11302</v>
      </c>
      <c r="AE93" s="56">
        <v>7219</v>
      </c>
    </row>
    <row r="94" spans="1:31" x14ac:dyDescent="0.25">
      <c r="A94" s="70" t="s">
        <v>155</v>
      </c>
      <c r="B94" s="56">
        <v>316756</v>
      </c>
      <c r="C94" s="56">
        <v>246914</v>
      </c>
      <c r="D94" s="56">
        <v>227057</v>
      </c>
      <c r="E94" s="56">
        <v>221498</v>
      </c>
      <c r="F94" s="56">
        <v>225793</v>
      </c>
      <c r="G94" s="56">
        <v>264929</v>
      </c>
      <c r="H94" s="56">
        <v>296895</v>
      </c>
      <c r="I94" s="56">
        <v>310068</v>
      </c>
      <c r="J94" s="56">
        <v>304858</v>
      </c>
      <c r="K94" s="56">
        <v>311089</v>
      </c>
      <c r="L94" s="56">
        <v>188689</v>
      </c>
      <c r="M94" s="56">
        <v>209785</v>
      </c>
      <c r="N94" s="56">
        <v>288698</v>
      </c>
      <c r="O94" s="56">
        <v>322716</v>
      </c>
      <c r="P94" s="56">
        <v>354556</v>
      </c>
      <c r="Q94" s="55">
        <v>286346</v>
      </c>
      <c r="R94" s="55">
        <v>220368</v>
      </c>
      <c r="S94" s="56">
        <v>237804</v>
      </c>
      <c r="T94" s="55">
        <v>218950</v>
      </c>
      <c r="U94" s="55">
        <v>227027</v>
      </c>
      <c r="V94" s="57">
        <v>267489</v>
      </c>
      <c r="W94" s="56">
        <v>298925</v>
      </c>
      <c r="X94" s="56">
        <v>309248</v>
      </c>
      <c r="Y94" s="56">
        <v>303882</v>
      </c>
      <c r="Z94" s="56">
        <v>313333</v>
      </c>
      <c r="AA94" s="56">
        <v>191256</v>
      </c>
      <c r="AB94" s="56">
        <v>227065</v>
      </c>
      <c r="AC94" s="56">
        <v>300225</v>
      </c>
      <c r="AD94" s="56">
        <v>329306</v>
      </c>
      <c r="AE94" s="56">
        <v>353608</v>
      </c>
    </row>
    <row r="95" spans="1:31" x14ac:dyDescent="0.25">
      <c r="A95" s="70" t="s">
        <v>207</v>
      </c>
      <c r="B95" s="56">
        <v>917591</v>
      </c>
      <c r="C95" s="56">
        <v>699739</v>
      </c>
      <c r="D95" s="56">
        <v>587401</v>
      </c>
      <c r="E95" s="56">
        <v>620278</v>
      </c>
      <c r="F95" s="56">
        <v>631611</v>
      </c>
      <c r="G95" s="56">
        <v>671662</v>
      </c>
      <c r="H95" s="56">
        <v>703258</v>
      </c>
      <c r="I95" s="56">
        <v>754275</v>
      </c>
      <c r="J95" s="56">
        <v>791380</v>
      </c>
      <c r="K95" s="56">
        <v>847790</v>
      </c>
      <c r="L95" s="56">
        <v>477164</v>
      </c>
      <c r="M95" s="56">
        <v>639712</v>
      </c>
      <c r="N95" s="56">
        <v>496769</v>
      </c>
      <c r="O95" s="56">
        <v>245981</v>
      </c>
      <c r="P95" s="56">
        <v>231021</v>
      </c>
      <c r="Q95" s="55">
        <v>1015998</v>
      </c>
      <c r="R95" s="55">
        <v>743405</v>
      </c>
      <c r="S95" s="56">
        <v>696230</v>
      </c>
      <c r="T95" s="55">
        <v>626734</v>
      </c>
      <c r="U95" s="55">
        <v>588374</v>
      </c>
      <c r="V95" s="57">
        <v>663949</v>
      </c>
      <c r="W95" s="56">
        <v>712118</v>
      </c>
      <c r="X95" s="56">
        <v>734953</v>
      </c>
      <c r="Y95" s="56">
        <v>831338</v>
      </c>
      <c r="Z95" s="56">
        <v>871118</v>
      </c>
      <c r="AA95" s="56">
        <v>488361</v>
      </c>
      <c r="AB95" s="56">
        <v>654596</v>
      </c>
      <c r="AC95" s="56">
        <v>469868</v>
      </c>
      <c r="AD95" s="56">
        <v>204497</v>
      </c>
      <c r="AE95" s="56">
        <v>195815</v>
      </c>
    </row>
    <row r="96" spans="1:31" x14ac:dyDescent="0.25">
      <c r="A96" s="70" t="s">
        <v>298</v>
      </c>
      <c r="B96" s="56" t="s">
        <v>28</v>
      </c>
      <c r="C96" s="56" t="s">
        <v>28</v>
      </c>
      <c r="D96" s="56" t="s">
        <v>28</v>
      </c>
      <c r="E96" s="56" t="s">
        <v>28</v>
      </c>
      <c r="F96" s="56" t="s">
        <v>28</v>
      </c>
      <c r="G96" s="56" t="s">
        <v>28</v>
      </c>
      <c r="H96" s="56" t="s">
        <v>28</v>
      </c>
      <c r="I96" s="56">
        <v>250</v>
      </c>
      <c r="J96" s="56">
        <v>181</v>
      </c>
      <c r="K96" s="56">
        <v>168</v>
      </c>
      <c r="L96" s="56">
        <v>63</v>
      </c>
      <c r="M96" s="56">
        <v>197</v>
      </c>
      <c r="N96" s="56">
        <v>406</v>
      </c>
      <c r="O96" s="56">
        <v>574</v>
      </c>
      <c r="P96" s="56">
        <v>626</v>
      </c>
      <c r="Q96" s="57" t="s">
        <v>28</v>
      </c>
      <c r="R96" s="57" t="s">
        <v>28</v>
      </c>
      <c r="S96" s="56" t="s">
        <v>28</v>
      </c>
      <c r="T96" s="57" t="s">
        <v>28</v>
      </c>
      <c r="U96" s="57" t="s">
        <v>28</v>
      </c>
      <c r="V96" s="57" t="s">
        <v>28</v>
      </c>
      <c r="W96" s="56" t="s">
        <v>28</v>
      </c>
      <c r="X96" s="56">
        <v>226</v>
      </c>
      <c r="Y96" s="56">
        <v>194</v>
      </c>
      <c r="Z96" s="56">
        <v>159</v>
      </c>
      <c r="AA96" s="56">
        <v>71</v>
      </c>
      <c r="AB96" s="56">
        <v>184</v>
      </c>
      <c r="AC96" s="56">
        <v>359</v>
      </c>
      <c r="AD96" s="56">
        <v>513</v>
      </c>
      <c r="AE96" s="56">
        <v>542</v>
      </c>
    </row>
    <row r="97" spans="1:31" x14ac:dyDescent="0.25">
      <c r="A97" s="70" t="s">
        <v>156</v>
      </c>
      <c r="B97" s="56">
        <v>1087</v>
      </c>
      <c r="C97" s="56">
        <v>797</v>
      </c>
      <c r="D97" s="56">
        <v>759</v>
      </c>
      <c r="E97" s="56">
        <v>847</v>
      </c>
      <c r="F97" s="56">
        <v>957</v>
      </c>
      <c r="G97" s="56">
        <v>795</v>
      </c>
      <c r="H97" s="56">
        <v>914</v>
      </c>
      <c r="I97" s="56">
        <v>1162</v>
      </c>
      <c r="J97" s="56">
        <v>533</v>
      </c>
      <c r="K97" s="56">
        <v>312</v>
      </c>
      <c r="L97" s="56">
        <v>52</v>
      </c>
      <c r="M97" s="56">
        <v>50</v>
      </c>
      <c r="N97" s="56">
        <v>45</v>
      </c>
      <c r="O97" s="56">
        <v>51</v>
      </c>
      <c r="P97" s="56">
        <v>94</v>
      </c>
      <c r="Q97" s="55">
        <v>1152</v>
      </c>
      <c r="R97" s="55">
        <v>847</v>
      </c>
      <c r="S97" s="56">
        <v>793</v>
      </c>
      <c r="T97" s="55">
        <v>861</v>
      </c>
      <c r="U97" s="55">
        <v>978</v>
      </c>
      <c r="V97" s="57">
        <v>859</v>
      </c>
      <c r="W97" s="56">
        <v>954</v>
      </c>
      <c r="X97" s="56">
        <v>1191</v>
      </c>
      <c r="Y97" s="56">
        <v>550</v>
      </c>
      <c r="Z97" s="56">
        <v>332</v>
      </c>
      <c r="AA97" s="56">
        <v>76</v>
      </c>
      <c r="AB97" s="56">
        <v>50</v>
      </c>
      <c r="AC97" s="56">
        <v>52</v>
      </c>
      <c r="AD97" s="56">
        <v>54</v>
      </c>
      <c r="AE97" s="56">
        <v>101</v>
      </c>
    </row>
    <row r="98" spans="1:31" x14ac:dyDescent="0.25">
      <c r="A98" s="70" t="s">
        <v>157</v>
      </c>
      <c r="B98" s="56">
        <v>150210</v>
      </c>
      <c r="C98" s="56">
        <v>185140</v>
      </c>
      <c r="D98" s="56">
        <v>251279</v>
      </c>
      <c r="E98" s="56">
        <v>234564</v>
      </c>
      <c r="F98" s="56">
        <v>246439</v>
      </c>
      <c r="G98" s="56">
        <v>256513</v>
      </c>
      <c r="H98" s="56">
        <v>290849</v>
      </c>
      <c r="I98" s="56">
        <v>321626</v>
      </c>
      <c r="J98" s="56">
        <v>325811</v>
      </c>
      <c r="K98" s="56">
        <v>335388</v>
      </c>
      <c r="L98" s="56">
        <v>157437</v>
      </c>
      <c r="M98" s="56">
        <v>214308</v>
      </c>
      <c r="N98" s="56">
        <v>306008</v>
      </c>
      <c r="O98" s="56">
        <v>341194</v>
      </c>
      <c r="P98" s="56">
        <v>361117</v>
      </c>
      <c r="Q98" s="55">
        <v>133786</v>
      </c>
      <c r="R98" s="55">
        <v>178766</v>
      </c>
      <c r="S98" s="56">
        <v>248375</v>
      </c>
      <c r="T98" s="55">
        <v>231402</v>
      </c>
      <c r="U98" s="55">
        <v>241506</v>
      </c>
      <c r="V98" s="57">
        <v>257649</v>
      </c>
      <c r="W98" s="56">
        <v>285004</v>
      </c>
      <c r="X98" s="56">
        <v>308265</v>
      </c>
      <c r="Y98" s="56">
        <v>315327</v>
      </c>
      <c r="Z98" s="56">
        <v>322299</v>
      </c>
      <c r="AA98" s="56">
        <v>147066</v>
      </c>
      <c r="AB98" s="56">
        <v>211757</v>
      </c>
      <c r="AC98" s="56">
        <v>299414</v>
      </c>
      <c r="AD98" s="56">
        <v>361591</v>
      </c>
      <c r="AE98" s="56">
        <v>375359</v>
      </c>
    </row>
    <row r="99" spans="1:31" x14ac:dyDescent="0.25">
      <c r="A99" s="70" t="s">
        <v>158</v>
      </c>
      <c r="B99" s="56">
        <v>194854</v>
      </c>
      <c r="C99" s="56">
        <v>203262</v>
      </c>
      <c r="D99" s="56">
        <v>179860</v>
      </c>
      <c r="E99" s="56">
        <v>197817</v>
      </c>
      <c r="F99" s="56">
        <v>156275</v>
      </c>
      <c r="G99" s="56">
        <v>131653</v>
      </c>
      <c r="H99" s="56">
        <v>110476</v>
      </c>
      <c r="I99" s="56">
        <v>94413</v>
      </c>
      <c r="J99" s="56">
        <v>93977</v>
      </c>
      <c r="K99" s="56">
        <v>158095</v>
      </c>
      <c r="L99" s="56">
        <v>111142</v>
      </c>
      <c r="M99" s="56">
        <v>122947</v>
      </c>
      <c r="N99" s="56">
        <v>136614</v>
      </c>
      <c r="O99" s="56">
        <v>154146</v>
      </c>
      <c r="P99" s="56">
        <v>186367</v>
      </c>
      <c r="Q99" s="55">
        <v>196104</v>
      </c>
      <c r="R99" s="55">
        <v>226996</v>
      </c>
      <c r="S99" s="56">
        <v>199047</v>
      </c>
      <c r="T99" s="55">
        <v>181675</v>
      </c>
      <c r="U99" s="55">
        <v>159038</v>
      </c>
      <c r="V99" s="57">
        <v>129763</v>
      </c>
      <c r="W99" s="56">
        <v>125414</v>
      </c>
      <c r="X99" s="56">
        <v>86115</v>
      </c>
      <c r="Y99" s="56">
        <v>92223</v>
      </c>
      <c r="Z99" s="56">
        <v>114858</v>
      </c>
      <c r="AA99" s="56">
        <v>92841</v>
      </c>
      <c r="AB99" s="56">
        <v>109971</v>
      </c>
      <c r="AC99" s="56">
        <v>128349</v>
      </c>
      <c r="AD99" s="56">
        <v>166793</v>
      </c>
      <c r="AE99" s="56">
        <v>173859</v>
      </c>
    </row>
    <row r="100" spans="1:31" x14ac:dyDescent="0.25">
      <c r="A100" s="70" t="s">
        <v>159</v>
      </c>
      <c r="B100" s="56">
        <v>237778</v>
      </c>
      <c r="C100" s="56">
        <v>256723</v>
      </c>
      <c r="D100" s="56">
        <v>351488</v>
      </c>
      <c r="E100" s="56">
        <v>368865</v>
      </c>
      <c r="F100" s="56">
        <v>393836</v>
      </c>
      <c r="G100" s="56">
        <v>391663</v>
      </c>
      <c r="H100" s="56">
        <v>414456</v>
      </c>
      <c r="I100" s="56">
        <v>433136</v>
      </c>
      <c r="J100" s="56">
        <v>437972</v>
      </c>
      <c r="K100" s="56">
        <v>445178</v>
      </c>
      <c r="L100" s="56">
        <v>225993</v>
      </c>
      <c r="M100" s="56">
        <v>278768</v>
      </c>
      <c r="N100" s="56">
        <v>344267</v>
      </c>
      <c r="O100" s="56">
        <v>396588</v>
      </c>
      <c r="P100" s="56">
        <v>420319</v>
      </c>
      <c r="Q100" s="55">
        <v>231985</v>
      </c>
      <c r="R100" s="55">
        <v>255774</v>
      </c>
      <c r="S100" s="56">
        <v>348605</v>
      </c>
      <c r="T100" s="55">
        <v>357291</v>
      </c>
      <c r="U100" s="55">
        <v>378521</v>
      </c>
      <c r="V100" s="57">
        <v>392031</v>
      </c>
      <c r="W100" s="56">
        <v>405475</v>
      </c>
      <c r="X100" s="56">
        <v>416324</v>
      </c>
      <c r="Y100" s="56">
        <v>421436</v>
      </c>
      <c r="Z100" s="56">
        <v>417840</v>
      </c>
      <c r="AA100" s="56">
        <v>229451</v>
      </c>
      <c r="AB100" s="56">
        <v>281209</v>
      </c>
      <c r="AC100" s="56">
        <v>362095</v>
      </c>
      <c r="AD100" s="56">
        <v>415208</v>
      </c>
      <c r="AE100" s="56">
        <v>441748</v>
      </c>
    </row>
    <row r="101" spans="1:31" x14ac:dyDescent="0.25">
      <c r="A101" s="70" t="s">
        <v>38</v>
      </c>
      <c r="B101" s="56">
        <v>623832</v>
      </c>
      <c r="C101" s="56">
        <v>585940</v>
      </c>
      <c r="D101" s="56">
        <v>398229</v>
      </c>
      <c r="E101" s="56">
        <v>394911</v>
      </c>
      <c r="F101" s="56">
        <v>462024</v>
      </c>
      <c r="G101" s="56">
        <v>399594</v>
      </c>
      <c r="H101" s="56">
        <v>270105</v>
      </c>
      <c r="I101" s="56">
        <v>323538</v>
      </c>
      <c r="J101" s="56">
        <v>405489</v>
      </c>
      <c r="K101" s="56">
        <v>360715</v>
      </c>
      <c r="L101" s="56">
        <v>304257</v>
      </c>
      <c r="M101" s="56">
        <v>292797</v>
      </c>
      <c r="N101" s="56">
        <v>349097</v>
      </c>
      <c r="O101" s="56">
        <v>371484</v>
      </c>
      <c r="P101" s="56">
        <v>466734</v>
      </c>
      <c r="Q101" s="55">
        <v>584054</v>
      </c>
      <c r="R101" s="55">
        <v>562821</v>
      </c>
      <c r="S101" s="56">
        <v>418970</v>
      </c>
      <c r="T101" s="55">
        <v>411872</v>
      </c>
      <c r="U101" s="55">
        <v>476763</v>
      </c>
      <c r="V101" s="57">
        <v>449107</v>
      </c>
      <c r="W101" s="56">
        <v>260676</v>
      </c>
      <c r="X101" s="56">
        <v>288829</v>
      </c>
      <c r="Y101" s="56">
        <v>310917</v>
      </c>
      <c r="Z101" s="56">
        <v>223860</v>
      </c>
      <c r="AA101" s="56">
        <v>235271</v>
      </c>
      <c r="AB101" s="56">
        <v>366337</v>
      </c>
      <c r="AC101" s="56">
        <v>389780</v>
      </c>
      <c r="AD101" s="56">
        <v>398465</v>
      </c>
      <c r="AE101" s="56">
        <v>509013</v>
      </c>
    </row>
    <row r="102" spans="1:31" x14ac:dyDescent="0.25">
      <c r="A102" s="70" t="s">
        <v>160</v>
      </c>
      <c r="B102" s="56" t="s">
        <v>28</v>
      </c>
      <c r="C102" s="56" t="s">
        <v>28</v>
      </c>
      <c r="D102" s="56" t="s">
        <v>28</v>
      </c>
      <c r="E102" s="56">
        <v>27724</v>
      </c>
      <c r="F102" s="56">
        <v>150099</v>
      </c>
      <c r="G102" s="56">
        <v>216934</v>
      </c>
      <c r="H102" s="56">
        <v>249842</v>
      </c>
      <c r="I102" s="56">
        <v>284456</v>
      </c>
      <c r="J102" s="56">
        <v>302919</v>
      </c>
      <c r="K102" s="56">
        <v>306416</v>
      </c>
      <c r="L102" s="56">
        <v>121462</v>
      </c>
      <c r="M102" s="56">
        <v>210377</v>
      </c>
      <c r="N102" s="56">
        <v>330694</v>
      </c>
      <c r="O102" s="56">
        <v>366309</v>
      </c>
      <c r="P102" s="56">
        <v>412959</v>
      </c>
      <c r="Q102" s="55" t="s">
        <v>28</v>
      </c>
      <c r="R102" s="55" t="s">
        <v>28</v>
      </c>
      <c r="S102" s="153" t="s">
        <v>28</v>
      </c>
      <c r="T102" s="55">
        <v>17306</v>
      </c>
      <c r="U102" s="55">
        <v>117002</v>
      </c>
      <c r="V102" s="57">
        <v>196304</v>
      </c>
      <c r="W102" s="56">
        <v>215546</v>
      </c>
      <c r="X102" s="56">
        <v>239523</v>
      </c>
      <c r="Y102" s="56">
        <v>282882</v>
      </c>
      <c r="Z102" s="56">
        <v>297726</v>
      </c>
      <c r="AA102" s="56">
        <v>119593</v>
      </c>
      <c r="AB102" s="56">
        <v>205358</v>
      </c>
      <c r="AC102" s="56">
        <v>309827</v>
      </c>
      <c r="AD102" s="56">
        <v>343804</v>
      </c>
      <c r="AE102" s="56">
        <v>407786</v>
      </c>
    </row>
    <row r="103" spans="1:31" x14ac:dyDescent="0.25">
      <c r="A103" s="70" t="s">
        <v>161</v>
      </c>
      <c r="B103" s="56">
        <v>236880</v>
      </c>
      <c r="C103" s="56">
        <v>216251</v>
      </c>
      <c r="D103" s="56">
        <v>205518</v>
      </c>
      <c r="E103" s="56">
        <v>209681</v>
      </c>
      <c r="F103" s="56">
        <v>169409</v>
      </c>
      <c r="G103" s="56">
        <v>118912</v>
      </c>
      <c r="H103" s="56">
        <v>166111</v>
      </c>
      <c r="I103" s="56">
        <v>257059</v>
      </c>
      <c r="J103" s="56">
        <v>232724</v>
      </c>
      <c r="K103" s="56">
        <v>231667</v>
      </c>
      <c r="L103" s="56">
        <v>144136</v>
      </c>
      <c r="M103" s="56">
        <v>194694</v>
      </c>
      <c r="N103" s="56">
        <v>245243</v>
      </c>
      <c r="O103" s="56">
        <v>269824</v>
      </c>
      <c r="P103" s="56">
        <v>303566</v>
      </c>
      <c r="Q103" s="55">
        <v>232577</v>
      </c>
      <c r="R103" s="55">
        <v>217666</v>
      </c>
      <c r="S103" s="56">
        <v>210013</v>
      </c>
      <c r="T103" s="55">
        <v>226948</v>
      </c>
      <c r="U103" s="55">
        <v>164770</v>
      </c>
      <c r="V103" s="57">
        <v>114615</v>
      </c>
      <c r="W103" s="56">
        <v>168399</v>
      </c>
      <c r="X103" s="56">
        <v>261724</v>
      </c>
      <c r="Y103" s="56">
        <v>234893</v>
      </c>
      <c r="Z103" s="56">
        <v>209112</v>
      </c>
      <c r="AA103" s="56">
        <v>135266</v>
      </c>
      <c r="AB103" s="56">
        <v>191185</v>
      </c>
      <c r="AC103" s="56">
        <v>246105</v>
      </c>
      <c r="AD103" s="56">
        <v>287050</v>
      </c>
      <c r="AE103" s="56">
        <v>334642</v>
      </c>
    </row>
    <row r="104" spans="1:31" x14ac:dyDescent="0.25">
      <c r="A104" s="70" t="s">
        <v>162</v>
      </c>
      <c r="B104" s="56">
        <v>10749</v>
      </c>
      <c r="C104" s="56">
        <v>10888</v>
      </c>
      <c r="D104" s="56">
        <v>17755</v>
      </c>
      <c r="E104" s="56">
        <v>18633</v>
      </c>
      <c r="F104" s="56">
        <v>13264</v>
      </c>
      <c r="G104" s="56">
        <v>11932</v>
      </c>
      <c r="H104" s="56">
        <v>11154</v>
      </c>
      <c r="I104" s="56">
        <v>15128</v>
      </c>
      <c r="J104" s="56">
        <v>13587</v>
      </c>
      <c r="K104" s="56">
        <v>10852</v>
      </c>
      <c r="L104" s="56">
        <v>4305</v>
      </c>
      <c r="M104" s="56">
        <v>20724</v>
      </c>
      <c r="N104" s="56">
        <v>26294</v>
      </c>
      <c r="O104" s="56">
        <v>27883</v>
      </c>
      <c r="P104" s="56">
        <v>29574</v>
      </c>
      <c r="Q104" s="55">
        <v>11395</v>
      </c>
      <c r="R104" s="55">
        <v>11490</v>
      </c>
      <c r="S104" s="56">
        <v>16303</v>
      </c>
      <c r="T104" s="55">
        <v>18565</v>
      </c>
      <c r="U104" s="55">
        <v>13519</v>
      </c>
      <c r="V104" s="57">
        <v>12441</v>
      </c>
      <c r="W104" s="56">
        <v>11348</v>
      </c>
      <c r="X104" s="56">
        <v>15319</v>
      </c>
      <c r="Y104" s="56">
        <v>13809</v>
      </c>
      <c r="Z104" s="56">
        <v>9960</v>
      </c>
      <c r="AA104" s="56">
        <v>3854</v>
      </c>
      <c r="AB104" s="56">
        <v>16381</v>
      </c>
      <c r="AC104" s="56">
        <v>21016</v>
      </c>
      <c r="AD104" s="56">
        <v>21345</v>
      </c>
      <c r="AE104" s="56">
        <v>23620</v>
      </c>
    </row>
    <row r="105" spans="1:31" x14ac:dyDescent="0.25">
      <c r="A105" s="70" t="s">
        <v>163</v>
      </c>
      <c r="B105" s="56">
        <v>88597</v>
      </c>
      <c r="C105" s="56">
        <v>74743</v>
      </c>
      <c r="D105" s="56">
        <v>58829</v>
      </c>
      <c r="E105" s="56">
        <v>25749</v>
      </c>
      <c r="F105" s="56">
        <v>9131</v>
      </c>
      <c r="G105" s="56">
        <v>9327</v>
      </c>
      <c r="H105" s="56">
        <v>7791</v>
      </c>
      <c r="I105" s="56">
        <v>6907</v>
      </c>
      <c r="J105" s="56">
        <v>4069</v>
      </c>
      <c r="K105" s="56">
        <v>3554</v>
      </c>
      <c r="L105" s="56">
        <v>2970</v>
      </c>
      <c r="M105" s="56">
        <v>13892</v>
      </c>
      <c r="N105" s="56">
        <v>12361</v>
      </c>
      <c r="O105" s="56">
        <v>19824</v>
      </c>
      <c r="P105" s="56">
        <v>27696</v>
      </c>
      <c r="Q105" s="55">
        <v>86864</v>
      </c>
      <c r="R105" s="55">
        <v>73198</v>
      </c>
      <c r="S105" s="56">
        <v>57147</v>
      </c>
      <c r="T105" s="55">
        <v>17980</v>
      </c>
      <c r="U105" s="55">
        <v>7930</v>
      </c>
      <c r="V105" s="57">
        <v>8959</v>
      </c>
      <c r="W105" s="56">
        <v>7599</v>
      </c>
      <c r="X105" s="56">
        <v>6260</v>
      </c>
      <c r="Y105" s="56">
        <v>3021</v>
      </c>
      <c r="Z105" s="56">
        <v>2601</v>
      </c>
      <c r="AA105" s="56">
        <v>2797</v>
      </c>
      <c r="AB105" s="56">
        <v>11559</v>
      </c>
      <c r="AC105" s="56">
        <v>10654</v>
      </c>
      <c r="AD105" s="56">
        <v>17532</v>
      </c>
      <c r="AE105" s="56">
        <v>23218</v>
      </c>
    </row>
    <row r="106" spans="1:31" x14ac:dyDescent="0.25">
      <c r="A106" s="70" t="s">
        <v>164</v>
      </c>
      <c r="B106" s="56">
        <v>103875</v>
      </c>
      <c r="C106" s="56">
        <v>128563</v>
      </c>
      <c r="D106" s="56">
        <v>115300</v>
      </c>
      <c r="E106" s="56">
        <v>139663</v>
      </c>
      <c r="F106" s="56">
        <v>170731</v>
      </c>
      <c r="G106" s="56">
        <v>191890</v>
      </c>
      <c r="H106" s="56">
        <v>153320</v>
      </c>
      <c r="I106" s="56">
        <v>204139</v>
      </c>
      <c r="J106" s="56">
        <v>228097</v>
      </c>
      <c r="K106" s="56">
        <v>231757</v>
      </c>
      <c r="L106" s="56">
        <v>140866</v>
      </c>
      <c r="M106" s="56">
        <v>167941</v>
      </c>
      <c r="N106" s="56">
        <v>242096</v>
      </c>
      <c r="O106" s="56">
        <v>260244</v>
      </c>
      <c r="P106" s="56">
        <v>310269</v>
      </c>
      <c r="Q106" s="55">
        <v>100279</v>
      </c>
      <c r="R106" s="55">
        <v>132753</v>
      </c>
      <c r="S106" s="56">
        <v>127603</v>
      </c>
      <c r="T106" s="55">
        <v>130241</v>
      </c>
      <c r="U106" s="55">
        <v>147166</v>
      </c>
      <c r="V106" s="57">
        <v>143256</v>
      </c>
      <c r="W106" s="56">
        <v>140073</v>
      </c>
      <c r="X106" s="56">
        <v>148007</v>
      </c>
      <c r="Y106" s="56">
        <v>161653</v>
      </c>
      <c r="Z106" s="56">
        <v>162493</v>
      </c>
      <c r="AA106" s="56">
        <v>109411</v>
      </c>
      <c r="AB106" s="56">
        <v>140703</v>
      </c>
      <c r="AC106" s="56">
        <v>220609</v>
      </c>
      <c r="AD106" s="56">
        <v>248501</v>
      </c>
      <c r="AE106" s="56">
        <v>297773</v>
      </c>
    </row>
    <row r="107" spans="1:31" x14ac:dyDescent="0.25">
      <c r="A107" s="70" t="s">
        <v>183</v>
      </c>
      <c r="B107" s="56" t="s">
        <v>28</v>
      </c>
      <c r="C107" s="56" t="s">
        <v>28</v>
      </c>
      <c r="D107" s="56" t="s">
        <v>28</v>
      </c>
      <c r="E107" s="56">
        <v>17</v>
      </c>
      <c r="F107" s="56" t="s">
        <v>28</v>
      </c>
      <c r="G107" s="56" t="s">
        <v>28</v>
      </c>
      <c r="H107" s="56" t="s">
        <v>28</v>
      </c>
      <c r="I107" s="56" t="s">
        <v>28</v>
      </c>
      <c r="J107" s="56" t="s">
        <v>28</v>
      </c>
      <c r="K107" s="56" t="s">
        <v>28</v>
      </c>
      <c r="L107" s="56" t="s">
        <v>28</v>
      </c>
      <c r="M107" s="56" t="s">
        <v>28</v>
      </c>
      <c r="N107" s="56" t="s">
        <v>28</v>
      </c>
      <c r="O107" s="56" t="s">
        <v>28</v>
      </c>
      <c r="P107" s="56" t="s">
        <v>28</v>
      </c>
      <c r="Q107" s="55" t="s">
        <v>28</v>
      </c>
      <c r="R107" s="55" t="s">
        <v>28</v>
      </c>
      <c r="S107" s="153" t="s">
        <v>28</v>
      </c>
      <c r="T107" s="55">
        <v>24</v>
      </c>
      <c r="U107" s="55" t="s">
        <v>28</v>
      </c>
      <c r="V107" s="55" t="s">
        <v>28</v>
      </c>
      <c r="W107" s="56" t="s">
        <v>28</v>
      </c>
      <c r="X107" s="56" t="s">
        <v>28</v>
      </c>
      <c r="Y107" s="56" t="s">
        <v>28</v>
      </c>
      <c r="Z107" s="56" t="s">
        <v>28</v>
      </c>
      <c r="AA107" s="56" t="s">
        <v>28</v>
      </c>
      <c r="AB107" s="56" t="s">
        <v>28</v>
      </c>
      <c r="AC107" s="56" t="s">
        <v>28</v>
      </c>
      <c r="AD107" s="56" t="s">
        <v>28</v>
      </c>
      <c r="AE107" s="56" t="s">
        <v>28</v>
      </c>
    </row>
    <row r="108" spans="1:31" x14ac:dyDescent="0.25">
      <c r="A108" s="70" t="s">
        <v>208</v>
      </c>
      <c r="B108" s="56">
        <v>15962</v>
      </c>
      <c r="C108" s="56">
        <v>11966</v>
      </c>
      <c r="D108" s="56">
        <v>7628</v>
      </c>
      <c r="E108" s="56">
        <v>12893</v>
      </c>
      <c r="F108" s="56">
        <v>13546</v>
      </c>
      <c r="G108" s="56">
        <v>9827</v>
      </c>
      <c r="H108" s="56">
        <v>8152</v>
      </c>
      <c r="I108" s="56">
        <v>6421</v>
      </c>
      <c r="J108" s="56">
        <v>6154</v>
      </c>
      <c r="K108" s="56">
        <v>5821</v>
      </c>
      <c r="L108" s="56">
        <v>1720</v>
      </c>
      <c r="M108" s="56">
        <v>4764</v>
      </c>
      <c r="N108" s="56">
        <v>6291</v>
      </c>
      <c r="O108" s="56">
        <v>8072</v>
      </c>
      <c r="P108" s="56">
        <v>6153</v>
      </c>
      <c r="Q108" s="55">
        <v>16541</v>
      </c>
      <c r="R108" s="55">
        <v>12178</v>
      </c>
      <c r="S108" s="56">
        <v>7372</v>
      </c>
      <c r="T108" s="55">
        <v>11906</v>
      </c>
      <c r="U108" s="55">
        <v>12673</v>
      </c>
      <c r="V108" s="57">
        <v>9242</v>
      </c>
      <c r="W108" s="56">
        <v>7611</v>
      </c>
      <c r="X108" s="56">
        <v>6097</v>
      </c>
      <c r="Y108" s="56">
        <v>5987</v>
      </c>
      <c r="Z108" s="56">
        <v>5463</v>
      </c>
      <c r="AA108" s="56">
        <v>1597</v>
      </c>
      <c r="AB108" s="56">
        <v>4281</v>
      </c>
      <c r="AC108" s="56">
        <v>5830</v>
      </c>
      <c r="AD108" s="56">
        <v>7800</v>
      </c>
      <c r="AE108" s="56">
        <v>6176</v>
      </c>
    </row>
    <row r="109" spans="1:31" x14ac:dyDescent="0.25">
      <c r="A109" s="70" t="s">
        <v>165</v>
      </c>
      <c r="B109" s="56">
        <v>4980</v>
      </c>
      <c r="C109" s="56">
        <v>5348</v>
      </c>
      <c r="D109" s="56">
        <v>5161</v>
      </c>
      <c r="E109" s="56">
        <v>3809</v>
      </c>
      <c r="F109" s="56">
        <v>3549</v>
      </c>
      <c r="G109" s="56">
        <v>2794</v>
      </c>
      <c r="H109" s="56">
        <v>3203</v>
      </c>
      <c r="I109" s="56">
        <v>4948</v>
      </c>
      <c r="J109" s="56">
        <v>5942</v>
      </c>
      <c r="K109" s="56">
        <v>7505</v>
      </c>
      <c r="L109" s="56">
        <v>1004</v>
      </c>
      <c r="M109" s="56">
        <v>8704</v>
      </c>
      <c r="N109" s="56">
        <v>5905</v>
      </c>
      <c r="O109" s="56">
        <v>6322</v>
      </c>
      <c r="P109" s="56">
        <v>1667</v>
      </c>
      <c r="Q109" s="55">
        <v>4749</v>
      </c>
      <c r="R109" s="55">
        <v>5635</v>
      </c>
      <c r="S109" s="56">
        <v>5083</v>
      </c>
      <c r="T109" s="55">
        <v>3618</v>
      </c>
      <c r="U109" s="55">
        <v>3432</v>
      </c>
      <c r="V109" s="57">
        <v>2592</v>
      </c>
      <c r="W109" s="56">
        <v>3067</v>
      </c>
      <c r="X109" s="56">
        <v>4536</v>
      </c>
      <c r="Y109" s="56">
        <v>5565</v>
      </c>
      <c r="Z109" s="56">
        <v>7675</v>
      </c>
      <c r="AA109" s="56">
        <v>1033</v>
      </c>
      <c r="AB109" s="56">
        <v>7295</v>
      </c>
      <c r="AC109" s="56">
        <v>5737</v>
      </c>
      <c r="AD109" s="56">
        <v>5814</v>
      </c>
      <c r="AE109" s="56">
        <v>1851</v>
      </c>
    </row>
    <row r="110" spans="1:31" x14ac:dyDescent="0.25">
      <c r="A110" s="70" t="s">
        <v>31</v>
      </c>
      <c r="B110" s="56">
        <v>1052588</v>
      </c>
      <c r="C110" s="56">
        <v>939316</v>
      </c>
      <c r="D110" s="56">
        <v>840319</v>
      </c>
      <c r="E110" s="56">
        <v>843599</v>
      </c>
      <c r="F110" s="56">
        <v>903946</v>
      </c>
      <c r="G110" s="56">
        <v>945457</v>
      </c>
      <c r="H110" s="56">
        <v>892307</v>
      </c>
      <c r="I110" s="56">
        <v>856826</v>
      </c>
      <c r="J110" s="56">
        <v>866012</v>
      </c>
      <c r="K110" s="56">
        <v>828305</v>
      </c>
      <c r="L110" s="56">
        <v>479024</v>
      </c>
      <c r="M110" s="56">
        <v>470519</v>
      </c>
      <c r="N110" s="56">
        <v>647266</v>
      </c>
      <c r="O110" s="56">
        <v>696251</v>
      </c>
      <c r="P110" s="56">
        <v>742735</v>
      </c>
      <c r="Q110" s="55">
        <v>1041554</v>
      </c>
      <c r="R110" s="55">
        <v>996083</v>
      </c>
      <c r="S110" s="56">
        <v>841029</v>
      </c>
      <c r="T110" s="55">
        <v>885622</v>
      </c>
      <c r="U110" s="55">
        <v>936599</v>
      </c>
      <c r="V110" s="57">
        <v>991354</v>
      </c>
      <c r="W110" s="56">
        <v>984067</v>
      </c>
      <c r="X110" s="56">
        <v>890076</v>
      </c>
      <c r="Y110" s="56">
        <v>873417</v>
      </c>
      <c r="Z110" s="56">
        <v>849292</v>
      </c>
      <c r="AA110" s="56">
        <v>468932</v>
      </c>
      <c r="AB110" s="56">
        <v>467660</v>
      </c>
      <c r="AC110" s="56">
        <v>643475</v>
      </c>
      <c r="AD110" s="56">
        <v>718854</v>
      </c>
      <c r="AE110" s="56">
        <v>727885</v>
      </c>
    </row>
    <row r="111" spans="1:31" x14ac:dyDescent="0.25">
      <c r="A111" s="70" t="s">
        <v>41</v>
      </c>
      <c r="B111" s="56">
        <v>291788</v>
      </c>
      <c r="C111" s="56">
        <v>345911</v>
      </c>
      <c r="D111" s="56">
        <v>285692</v>
      </c>
      <c r="E111" s="56">
        <v>315247</v>
      </c>
      <c r="F111" s="56">
        <v>301510</v>
      </c>
      <c r="G111" s="56">
        <v>368542</v>
      </c>
      <c r="H111" s="56">
        <v>416106</v>
      </c>
      <c r="I111" s="56">
        <v>455204</v>
      </c>
      <c r="J111" s="56">
        <v>471791</v>
      </c>
      <c r="K111" s="56">
        <v>462950</v>
      </c>
      <c r="L111" s="56">
        <v>230682</v>
      </c>
      <c r="M111" s="56">
        <v>263900</v>
      </c>
      <c r="N111" s="56">
        <v>306903</v>
      </c>
      <c r="O111" s="56">
        <v>318338</v>
      </c>
      <c r="P111" s="56">
        <v>340237</v>
      </c>
      <c r="Q111" s="55">
        <v>338060</v>
      </c>
      <c r="R111" s="55">
        <v>333795</v>
      </c>
      <c r="S111" s="56">
        <v>285488</v>
      </c>
      <c r="T111" s="55">
        <v>311207</v>
      </c>
      <c r="U111" s="55">
        <v>298408</v>
      </c>
      <c r="V111" s="57">
        <v>366232</v>
      </c>
      <c r="W111" s="56">
        <v>406886</v>
      </c>
      <c r="X111" s="56">
        <v>440694</v>
      </c>
      <c r="Y111" s="56">
        <v>454995</v>
      </c>
      <c r="Z111" s="56">
        <v>450284</v>
      </c>
      <c r="AA111" s="56">
        <v>219847</v>
      </c>
      <c r="AB111" s="56">
        <v>256302</v>
      </c>
      <c r="AC111" s="56">
        <v>293764</v>
      </c>
      <c r="AD111" s="56">
        <v>303746</v>
      </c>
      <c r="AE111" s="56">
        <v>326795</v>
      </c>
    </row>
    <row r="112" spans="1:31" x14ac:dyDescent="0.25">
      <c r="A112" s="70" t="s">
        <v>166</v>
      </c>
      <c r="B112" s="56">
        <v>3658</v>
      </c>
      <c r="C112" s="56">
        <v>2207</v>
      </c>
      <c r="D112" s="56">
        <v>1508</v>
      </c>
      <c r="E112" s="56">
        <v>2078</v>
      </c>
      <c r="F112" s="56">
        <v>1885</v>
      </c>
      <c r="G112" s="56">
        <v>1485</v>
      </c>
      <c r="H112" s="56">
        <v>1028</v>
      </c>
      <c r="I112" s="56">
        <v>1144</v>
      </c>
      <c r="J112" s="56">
        <v>1244</v>
      </c>
      <c r="K112" s="56">
        <v>1366</v>
      </c>
      <c r="L112" s="56">
        <v>485</v>
      </c>
      <c r="M112" s="56">
        <v>2758</v>
      </c>
      <c r="N112" s="56">
        <v>1740</v>
      </c>
      <c r="O112" s="56">
        <v>2948</v>
      </c>
      <c r="P112" s="56">
        <v>4879</v>
      </c>
      <c r="Q112" s="55">
        <v>3856</v>
      </c>
      <c r="R112" s="55">
        <v>2160</v>
      </c>
      <c r="S112" s="56">
        <v>1475</v>
      </c>
      <c r="T112" s="55">
        <v>2043</v>
      </c>
      <c r="U112" s="55">
        <v>1876</v>
      </c>
      <c r="V112" s="57">
        <v>1482</v>
      </c>
      <c r="W112" s="56">
        <v>1030</v>
      </c>
      <c r="X112" s="56">
        <v>1135</v>
      </c>
      <c r="Y112" s="56">
        <v>1196</v>
      </c>
      <c r="Z112" s="56">
        <v>1335</v>
      </c>
      <c r="AA112" s="56">
        <v>482</v>
      </c>
      <c r="AB112" s="56">
        <v>2219</v>
      </c>
      <c r="AC112" s="56">
        <v>1434</v>
      </c>
      <c r="AD112" s="56">
        <v>2519</v>
      </c>
      <c r="AE112" s="56">
        <v>3934</v>
      </c>
    </row>
    <row r="113" spans="1:31" x14ac:dyDescent="0.25">
      <c r="A113" s="70" t="s">
        <v>167</v>
      </c>
      <c r="B113" s="56">
        <v>895676</v>
      </c>
      <c r="C113" s="56">
        <v>843548</v>
      </c>
      <c r="D113" s="56">
        <v>762152</v>
      </c>
      <c r="E113" s="56">
        <v>672469</v>
      </c>
      <c r="F113" s="56">
        <v>644484</v>
      </c>
      <c r="G113" s="56">
        <v>596235</v>
      </c>
      <c r="H113" s="56">
        <v>648819</v>
      </c>
      <c r="I113" s="56">
        <v>650152</v>
      </c>
      <c r="J113" s="56">
        <v>670566</v>
      </c>
      <c r="K113" s="56">
        <v>783077</v>
      </c>
      <c r="L113" s="56">
        <v>417035</v>
      </c>
      <c r="M113" s="56">
        <v>582358</v>
      </c>
      <c r="N113" s="56">
        <v>811886</v>
      </c>
      <c r="O113" s="56">
        <v>890754</v>
      </c>
      <c r="P113" s="56">
        <v>892977</v>
      </c>
      <c r="Q113" s="55">
        <v>886403</v>
      </c>
      <c r="R113" s="55">
        <v>849159</v>
      </c>
      <c r="S113" s="56">
        <v>761255</v>
      </c>
      <c r="T113" s="55">
        <v>667139</v>
      </c>
      <c r="U113" s="55">
        <v>648810</v>
      </c>
      <c r="V113" s="57">
        <v>575311</v>
      </c>
      <c r="W113" s="56">
        <v>598076</v>
      </c>
      <c r="X113" s="56">
        <v>582887</v>
      </c>
      <c r="Y113" s="56">
        <v>642653</v>
      </c>
      <c r="Z113" s="56">
        <v>750900</v>
      </c>
      <c r="AA113" s="56">
        <v>375712</v>
      </c>
      <c r="AB113" s="56">
        <v>559269</v>
      </c>
      <c r="AC113" s="56">
        <v>812675</v>
      </c>
      <c r="AD113" s="56">
        <v>907065</v>
      </c>
      <c r="AE113" s="56">
        <v>913819</v>
      </c>
    </row>
    <row r="114" spans="1:31" x14ac:dyDescent="0.25">
      <c r="A114" s="70" t="s">
        <v>168</v>
      </c>
      <c r="B114" s="56">
        <v>70247</v>
      </c>
      <c r="C114" s="56">
        <v>60381</v>
      </c>
      <c r="D114" s="56">
        <v>51870</v>
      </c>
      <c r="E114" s="56">
        <v>44110</v>
      </c>
      <c r="F114" s="56">
        <v>42862</v>
      </c>
      <c r="G114" s="56">
        <v>42637</v>
      </c>
      <c r="H114" s="56">
        <v>44055</v>
      </c>
      <c r="I114" s="56">
        <v>47820</v>
      </c>
      <c r="J114" s="56">
        <v>49957</v>
      </c>
      <c r="K114" s="56">
        <v>50827</v>
      </c>
      <c r="L114" s="56">
        <v>20575</v>
      </c>
      <c r="M114" s="56">
        <v>32023</v>
      </c>
      <c r="N114" s="56">
        <v>47261</v>
      </c>
      <c r="O114" s="56">
        <v>51684</v>
      </c>
      <c r="P114" s="56">
        <v>56513</v>
      </c>
      <c r="Q114" s="55">
        <v>69498</v>
      </c>
      <c r="R114" s="55">
        <v>57616</v>
      </c>
      <c r="S114" s="56">
        <v>53296</v>
      </c>
      <c r="T114" s="55">
        <v>45056</v>
      </c>
      <c r="U114" s="55">
        <v>43717</v>
      </c>
      <c r="V114" s="57">
        <v>42683</v>
      </c>
      <c r="W114" s="56">
        <v>43971</v>
      </c>
      <c r="X114" s="56">
        <v>47793</v>
      </c>
      <c r="Y114" s="56">
        <v>48908</v>
      </c>
      <c r="Z114" s="56">
        <v>51694</v>
      </c>
      <c r="AA114" s="56">
        <v>21120</v>
      </c>
      <c r="AB114" s="56">
        <v>33981</v>
      </c>
      <c r="AC114" s="56">
        <v>48487</v>
      </c>
      <c r="AD114" s="56">
        <v>53217</v>
      </c>
      <c r="AE114" s="56">
        <v>58286</v>
      </c>
    </row>
    <row r="115" spans="1:31" x14ac:dyDescent="0.25">
      <c r="A115" s="70" t="s">
        <v>214</v>
      </c>
      <c r="B115" s="56">
        <v>7120</v>
      </c>
      <c r="C115" s="56">
        <v>7591</v>
      </c>
      <c r="D115" s="56">
        <v>5594</v>
      </c>
      <c r="E115" s="56">
        <v>353</v>
      </c>
      <c r="F115" s="56" t="s">
        <v>28</v>
      </c>
      <c r="G115" s="56" t="s">
        <v>28</v>
      </c>
      <c r="H115" s="56" t="s">
        <v>28</v>
      </c>
      <c r="I115" s="56" t="s">
        <v>28</v>
      </c>
      <c r="J115" s="56" t="s">
        <v>28</v>
      </c>
      <c r="K115" s="56" t="s">
        <v>28</v>
      </c>
      <c r="L115" s="56" t="s">
        <v>28</v>
      </c>
      <c r="M115" s="56">
        <v>29925</v>
      </c>
      <c r="N115" s="56">
        <v>217140</v>
      </c>
      <c r="O115" s="56">
        <v>299623</v>
      </c>
      <c r="P115" s="56">
        <v>359333</v>
      </c>
      <c r="Q115" s="55">
        <v>6142</v>
      </c>
      <c r="R115" s="55">
        <v>6787</v>
      </c>
      <c r="S115" s="56">
        <v>4806</v>
      </c>
      <c r="T115" s="55">
        <v>244</v>
      </c>
      <c r="U115" s="55" t="s">
        <v>28</v>
      </c>
      <c r="V115" s="55" t="s">
        <v>28</v>
      </c>
      <c r="W115" s="56" t="s">
        <v>28</v>
      </c>
      <c r="X115" s="56" t="s">
        <v>28</v>
      </c>
      <c r="Y115" s="56" t="s">
        <v>28</v>
      </c>
      <c r="Z115" s="56" t="s">
        <v>28</v>
      </c>
      <c r="AA115" s="56" t="s">
        <v>28</v>
      </c>
      <c r="AB115" s="56">
        <v>33172</v>
      </c>
      <c r="AC115" s="56">
        <v>205863</v>
      </c>
      <c r="AD115" s="56">
        <v>292600</v>
      </c>
      <c r="AE115" s="56">
        <v>347071</v>
      </c>
    </row>
    <row r="116" spans="1:31" x14ac:dyDescent="0.25">
      <c r="A116" s="70" t="s">
        <v>169</v>
      </c>
      <c r="B116" s="56">
        <v>83323</v>
      </c>
      <c r="C116" s="56">
        <v>83387</v>
      </c>
      <c r="D116" s="56">
        <v>79826</v>
      </c>
      <c r="E116" s="56">
        <v>60944</v>
      </c>
      <c r="F116" s="56">
        <v>40179</v>
      </c>
      <c r="G116" s="56">
        <v>28422</v>
      </c>
      <c r="H116" s="56">
        <v>32780</v>
      </c>
      <c r="I116" s="56">
        <v>31526</v>
      </c>
      <c r="J116" s="56">
        <v>26591</v>
      </c>
      <c r="K116" s="56">
        <v>28575</v>
      </c>
      <c r="L116" s="56">
        <v>9549</v>
      </c>
      <c r="M116" s="56">
        <v>18684</v>
      </c>
      <c r="N116" s="56">
        <v>10847</v>
      </c>
      <c r="O116" s="56">
        <v>8259</v>
      </c>
      <c r="P116" s="56">
        <v>9414</v>
      </c>
      <c r="Q116" s="55">
        <v>80245</v>
      </c>
      <c r="R116" s="55">
        <v>77168</v>
      </c>
      <c r="S116" s="56">
        <v>69397</v>
      </c>
      <c r="T116" s="55">
        <v>51669</v>
      </c>
      <c r="U116" s="55">
        <v>36861</v>
      </c>
      <c r="V116" s="57">
        <v>27130</v>
      </c>
      <c r="W116" s="56">
        <v>31110</v>
      </c>
      <c r="X116" s="56">
        <v>29833</v>
      </c>
      <c r="Y116" s="56">
        <v>25297</v>
      </c>
      <c r="Z116" s="56">
        <v>28055</v>
      </c>
      <c r="AA116" s="56">
        <v>7851</v>
      </c>
      <c r="AB116" s="56">
        <v>8023</v>
      </c>
      <c r="AC116" s="56">
        <v>6016</v>
      </c>
      <c r="AD116" s="56">
        <v>4348</v>
      </c>
      <c r="AE116" s="56">
        <v>4213</v>
      </c>
    </row>
    <row r="117" spans="1:31" x14ac:dyDescent="0.25">
      <c r="A117" s="70" t="s">
        <v>209</v>
      </c>
      <c r="B117" s="56">
        <v>20359</v>
      </c>
      <c r="C117" s="56">
        <v>15562</v>
      </c>
      <c r="D117" s="56">
        <v>21203</v>
      </c>
      <c r="E117" s="56">
        <v>22096</v>
      </c>
      <c r="F117" s="56">
        <v>20573</v>
      </c>
      <c r="G117" s="56">
        <v>25432</v>
      </c>
      <c r="H117" s="56">
        <v>32216</v>
      </c>
      <c r="I117" s="56">
        <v>35265</v>
      </c>
      <c r="J117" s="56">
        <v>36970</v>
      </c>
      <c r="K117" s="56">
        <v>35729</v>
      </c>
      <c r="L117" s="56">
        <v>16085</v>
      </c>
      <c r="M117" s="56">
        <v>22303</v>
      </c>
      <c r="N117" s="56">
        <v>33309</v>
      </c>
      <c r="O117" s="56">
        <v>41221</v>
      </c>
      <c r="P117" s="56">
        <v>48847</v>
      </c>
      <c r="Q117" s="55">
        <v>19367</v>
      </c>
      <c r="R117" s="55">
        <v>14698</v>
      </c>
      <c r="S117" s="56">
        <v>21210</v>
      </c>
      <c r="T117" s="55">
        <v>21960</v>
      </c>
      <c r="U117" s="55">
        <v>19786</v>
      </c>
      <c r="V117" s="57">
        <v>23502</v>
      </c>
      <c r="W117" s="56">
        <v>31447</v>
      </c>
      <c r="X117" s="56">
        <v>34491</v>
      </c>
      <c r="Y117" s="56">
        <v>34337</v>
      </c>
      <c r="Z117" s="56">
        <v>32228</v>
      </c>
      <c r="AA117" s="56">
        <v>13926</v>
      </c>
      <c r="AB117" s="56">
        <v>17594</v>
      </c>
      <c r="AC117" s="56">
        <v>29712</v>
      </c>
      <c r="AD117" s="56">
        <v>33880</v>
      </c>
      <c r="AE117" s="56">
        <v>38771</v>
      </c>
    </row>
    <row r="118" spans="1:31" x14ac:dyDescent="0.25">
      <c r="A118" s="70" t="s">
        <v>185</v>
      </c>
      <c r="B118" s="56">
        <v>20013</v>
      </c>
      <c r="C118" s="56">
        <v>29673</v>
      </c>
      <c r="D118" s="56">
        <v>28240</v>
      </c>
      <c r="E118" s="56">
        <v>4576</v>
      </c>
      <c r="F118" s="56" t="s">
        <v>28</v>
      </c>
      <c r="G118" s="56" t="s">
        <v>28</v>
      </c>
      <c r="H118" s="56" t="s">
        <v>28</v>
      </c>
      <c r="I118" s="56" t="s">
        <v>28</v>
      </c>
      <c r="J118" s="56" t="s">
        <v>28</v>
      </c>
      <c r="K118" s="56" t="s">
        <v>28</v>
      </c>
      <c r="L118" s="56" t="s">
        <v>28</v>
      </c>
      <c r="M118" s="56" t="s">
        <v>28</v>
      </c>
      <c r="N118" s="56" t="s">
        <v>28</v>
      </c>
      <c r="O118" s="56" t="s">
        <v>28</v>
      </c>
      <c r="P118" s="56" t="s">
        <v>28</v>
      </c>
      <c r="Q118" s="55">
        <v>19956</v>
      </c>
      <c r="R118" s="55">
        <v>29289</v>
      </c>
      <c r="S118" s="56">
        <v>26894</v>
      </c>
      <c r="T118" s="55">
        <v>4429</v>
      </c>
      <c r="U118" s="55" t="s">
        <v>28</v>
      </c>
      <c r="V118" s="55" t="s">
        <v>28</v>
      </c>
      <c r="W118" s="56" t="s">
        <v>28</v>
      </c>
      <c r="X118" s="56" t="s">
        <v>28</v>
      </c>
      <c r="Y118" s="56" t="s">
        <v>28</v>
      </c>
      <c r="Z118" s="56" t="s">
        <v>28</v>
      </c>
      <c r="AA118" s="56" t="s">
        <v>28</v>
      </c>
      <c r="AB118" s="56" t="s">
        <v>28</v>
      </c>
      <c r="AC118" s="56" t="s">
        <v>28</v>
      </c>
      <c r="AD118" s="56" t="s">
        <v>28</v>
      </c>
      <c r="AE118" s="56" t="s">
        <v>28</v>
      </c>
    </row>
    <row r="119" spans="1:31" x14ac:dyDescent="0.25">
      <c r="A119" s="70" t="s">
        <v>170</v>
      </c>
      <c r="B119" s="56">
        <v>406786</v>
      </c>
      <c r="C119" s="56">
        <v>388262</v>
      </c>
      <c r="D119" s="56">
        <v>472147</v>
      </c>
      <c r="E119" s="56">
        <v>468947</v>
      </c>
      <c r="F119" s="56">
        <v>492490</v>
      </c>
      <c r="G119" s="56">
        <v>402272</v>
      </c>
      <c r="H119" s="56">
        <v>528740</v>
      </c>
      <c r="I119" s="56">
        <v>537113</v>
      </c>
      <c r="J119" s="56">
        <v>570189</v>
      </c>
      <c r="K119" s="56">
        <v>586343</v>
      </c>
      <c r="L119" s="56">
        <v>385805</v>
      </c>
      <c r="M119" s="56">
        <v>368892</v>
      </c>
      <c r="N119" s="56">
        <v>504249</v>
      </c>
      <c r="O119" s="56">
        <v>540008</v>
      </c>
      <c r="P119" s="56">
        <v>563051</v>
      </c>
      <c r="Q119" s="55">
        <v>402688</v>
      </c>
      <c r="R119" s="55">
        <v>386825</v>
      </c>
      <c r="S119" s="56">
        <v>473537</v>
      </c>
      <c r="T119" s="55">
        <v>482130</v>
      </c>
      <c r="U119" s="55">
        <v>506234</v>
      </c>
      <c r="V119" s="57">
        <v>383930</v>
      </c>
      <c r="W119" s="56">
        <v>521844</v>
      </c>
      <c r="X119" s="56">
        <v>526291</v>
      </c>
      <c r="Y119" s="56">
        <v>558684</v>
      </c>
      <c r="Z119" s="56">
        <v>564294</v>
      </c>
      <c r="AA119" s="56">
        <v>377080</v>
      </c>
      <c r="AB119" s="56">
        <v>377416</v>
      </c>
      <c r="AC119" s="56">
        <v>503476</v>
      </c>
      <c r="AD119" s="56">
        <v>528397</v>
      </c>
      <c r="AE119" s="56">
        <v>552012</v>
      </c>
    </row>
    <row r="120" spans="1:31" x14ac:dyDescent="0.25">
      <c r="A120" s="70" t="s">
        <v>171</v>
      </c>
      <c r="B120" s="56">
        <v>226640</v>
      </c>
      <c r="C120" s="56">
        <v>278830</v>
      </c>
      <c r="D120" s="56">
        <v>260086</v>
      </c>
      <c r="E120" s="56">
        <v>267483</v>
      </c>
      <c r="F120" s="56">
        <v>282354</v>
      </c>
      <c r="G120" s="56">
        <v>315897</v>
      </c>
      <c r="H120" s="56">
        <v>298626</v>
      </c>
      <c r="I120" s="56">
        <v>368057</v>
      </c>
      <c r="J120" s="56">
        <v>319109</v>
      </c>
      <c r="K120" s="56">
        <v>433315</v>
      </c>
      <c r="L120" s="56">
        <v>293983</v>
      </c>
      <c r="M120" s="56">
        <v>315879</v>
      </c>
      <c r="N120" s="56">
        <v>450372</v>
      </c>
      <c r="O120" s="56">
        <v>503772</v>
      </c>
      <c r="P120" s="56">
        <v>576024</v>
      </c>
      <c r="Q120" s="55">
        <v>225188</v>
      </c>
      <c r="R120" s="55">
        <v>276984</v>
      </c>
      <c r="S120" s="56">
        <v>278313</v>
      </c>
      <c r="T120" s="55">
        <v>284504</v>
      </c>
      <c r="U120" s="55">
        <v>292597</v>
      </c>
      <c r="V120" s="57">
        <v>339007</v>
      </c>
      <c r="W120" s="56">
        <v>345240</v>
      </c>
      <c r="X120" s="56">
        <v>291038</v>
      </c>
      <c r="Y120" s="56">
        <v>292437</v>
      </c>
      <c r="Z120" s="56">
        <v>425107</v>
      </c>
      <c r="AA120" s="56">
        <v>288994</v>
      </c>
      <c r="AB120" s="56">
        <v>317148</v>
      </c>
      <c r="AC120" s="56">
        <v>445767</v>
      </c>
      <c r="AD120" s="56">
        <v>493872</v>
      </c>
      <c r="AE120" s="56">
        <v>557125</v>
      </c>
    </row>
    <row r="121" spans="1:31" x14ac:dyDescent="0.25">
      <c r="A121" s="70" t="s">
        <v>172</v>
      </c>
      <c r="B121" s="56">
        <v>7883</v>
      </c>
      <c r="C121" s="56">
        <v>8389</v>
      </c>
      <c r="D121" s="56">
        <v>8470</v>
      </c>
      <c r="E121" s="56">
        <v>8292</v>
      </c>
      <c r="F121" s="56">
        <v>6655</v>
      </c>
      <c r="G121" s="56">
        <v>3772</v>
      </c>
      <c r="H121" s="56">
        <v>3571</v>
      </c>
      <c r="I121" s="56">
        <v>4235</v>
      </c>
      <c r="J121" s="56">
        <v>4474</v>
      </c>
      <c r="K121" s="56">
        <v>4449</v>
      </c>
      <c r="L121" s="56">
        <v>985</v>
      </c>
      <c r="M121" s="56">
        <v>1542</v>
      </c>
      <c r="N121" s="56">
        <v>1183</v>
      </c>
      <c r="O121" s="56">
        <v>736</v>
      </c>
      <c r="P121" s="56">
        <v>562</v>
      </c>
      <c r="Q121" s="55">
        <v>7494</v>
      </c>
      <c r="R121" s="55">
        <v>8619</v>
      </c>
      <c r="S121" s="56">
        <v>8634</v>
      </c>
      <c r="T121" s="55">
        <v>8683</v>
      </c>
      <c r="U121" s="55">
        <v>7349</v>
      </c>
      <c r="V121" s="57">
        <v>4276</v>
      </c>
      <c r="W121" s="56">
        <v>3985</v>
      </c>
      <c r="X121" s="56">
        <v>4424</v>
      </c>
      <c r="Y121" s="56">
        <v>4349</v>
      </c>
      <c r="Z121" s="56">
        <v>4484</v>
      </c>
      <c r="AA121" s="56">
        <v>970</v>
      </c>
      <c r="AB121" s="56">
        <v>1245</v>
      </c>
      <c r="AC121" s="56">
        <v>837</v>
      </c>
      <c r="AD121" s="56">
        <v>572</v>
      </c>
      <c r="AE121" s="56">
        <v>334</v>
      </c>
    </row>
    <row r="122" spans="1:31" x14ac:dyDescent="0.25">
      <c r="A122" s="70" t="s">
        <v>173</v>
      </c>
      <c r="B122" s="56">
        <v>1002743</v>
      </c>
      <c r="C122" s="56">
        <v>734508</v>
      </c>
      <c r="D122" s="56">
        <v>682648</v>
      </c>
      <c r="E122" s="56">
        <v>675420</v>
      </c>
      <c r="F122" s="56">
        <v>709398</v>
      </c>
      <c r="G122" s="56">
        <v>636090</v>
      </c>
      <c r="H122" s="56">
        <v>527673</v>
      </c>
      <c r="I122" s="56">
        <v>732133</v>
      </c>
      <c r="J122" s="56">
        <v>803866</v>
      </c>
      <c r="K122" s="56">
        <v>851947</v>
      </c>
      <c r="L122" s="56">
        <v>456487</v>
      </c>
      <c r="M122" s="56">
        <v>607982</v>
      </c>
      <c r="N122" s="56">
        <v>468760</v>
      </c>
      <c r="O122" s="56">
        <v>202489</v>
      </c>
      <c r="P122" s="56">
        <v>195375</v>
      </c>
      <c r="Q122" s="55">
        <v>899261</v>
      </c>
      <c r="R122" s="55">
        <v>672901</v>
      </c>
      <c r="S122" s="56">
        <v>600188</v>
      </c>
      <c r="T122" s="55">
        <v>625350</v>
      </c>
      <c r="U122" s="55">
        <v>587251</v>
      </c>
      <c r="V122" s="57">
        <v>519560</v>
      </c>
      <c r="W122" s="56">
        <v>542004</v>
      </c>
      <c r="X122" s="56">
        <v>681594</v>
      </c>
      <c r="Y122" s="56">
        <v>745113</v>
      </c>
      <c r="Z122" s="56">
        <v>786932</v>
      </c>
      <c r="AA122" s="56">
        <v>430755</v>
      </c>
      <c r="AB122" s="56">
        <v>587367</v>
      </c>
      <c r="AC122" s="56">
        <v>458457</v>
      </c>
      <c r="AD122" s="56">
        <v>217936</v>
      </c>
      <c r="AE122" s="56">
        <v>211846</v>
      </c>
    </row>
    <row r="123" spans="1:31" x14ac:dyDescent="0.25">
      <c r="A123" s="70" t="s">
        <v>174</v>
      </c>
      <c r="B123" s="56">
        <v>770348</v>
      </c>
      <c r="C123" s="56">
        <v>720114</v>
      </c>
      <c r="D123" s="56">
        <v>587067</v>
      </c>
      <c r="E123" s="56">
        <v>671811</v>
      </c>
      <c r="F123" s="56">
        <v>684064</v>
      </c>
      <c r="G123" s="56">
        <v>774094</v>
      </c>
      <c r="H123" s="56">
        <v>725446</v>
      </c>
      <c r="I123" s="56">
        <v>750182</v>
      </c>
      <c r="J123" s="56">
        <v>702759</v>
      </c>
      <c r="K123" s="56">
        <v>726093</v>
      </c>
      <c r="L123" s="56">
        <v>405186</v>
      </c>
      <c r="M123" s="56">
        <v>441948</v>
      </c>
      <c r="N123" s="56">
        <v>646339</v>
      </c>
      <c r="O123" s="56">
        <v>754154</v>
      </c>
      <c r="P123" s="56">
        <v>819406</v>
      </c>
      <c r="Q123" s="55">
        <v>724559</v>
      </c>
      <c r="R123" s="55">
        <v>714376</v>
      </c>
      <c r="S123" s="56">
        <v>608577</v>
      </c>
      <c r="T123" s="55">
        <v>683365</v>
      </c>
      <c r="U123" s="55">
        <v>705832</v>
      </c>
      <c r="V123" s="57">
        <v>789041</v>
      </c>
      <c r="W123" s="56">
        <v>761662</v>
      </c>
      <c r="X123" s="56">
        <v>754932</v>
      </c>
      <c r="Y123" s="56">
        <v>754530</v>
      </c>
      <c r="Z123" s="56">
        <v>773577</v>
      </c>
      <c r="AA123" s="56">
        <v>396795</v>
      </c>
      <c r="AB123" s="56">
        <v>430740</v>
      </c>
      <c r="AC123" s="56">
        <v>616369</v>
      </c>
      <c r="AD123" s="56">
        <v>719945</v>
      </c>
      <c r="AE123" s="56">
        <v>775683</v>
      </c>
    </row>
    <row r="124" spans="1:31" x14ac:dyDescent="0.25">
      <c r="A124" s="36"/>
      <c r="B124" s="138"/>
      <c r="C124" s="138"/>
      <c r="D124" s="138"/>
      <c r="E124" s="138"/>
      <c r="F124" s="138"/>
      <c r="G124" s="138"/>
      <c r="H124" s="138"/>
      <c r="I124" s="138"/>
      <c r="J124" s="138"/>
      <c r="K124" s="138"/>
      <c r="L124" s="138"/>
      <c r="M124" s="138"/>
      <c r="N124" s="138"/>
      <c r="O124" s="138"/>
      <c r="P124" s="202"/>
      <c r="Q124" s="138"/>
      <c r="R124" s="138"/>
      <c r="S124" s="138"/>
      <c r="T124" s="138"/>
      <c r="U124" s="138"/>
      <c r="V124" s="138"/>
      <c r="W124" s="138"/>
      <c r="X124" s="138"/>
      <c r="Y124" s="138"/>
      <c r="Z124" s="138"/>
      <c r="AA124" s="138"/>
      <c r="AB124" s="138"/>
      <c r="AC124" s="138"/>
      <c r="AD124" s="138"/>
      <c r="AE124" s="192"/>
    </row>
    <row r="125" spans="1:31" ht="25.5" customHeight="1" x14ac:dyDescent="0.25">
      <c r="A125" s="26" t="s">
        <v>289</v>
      </c>
      <c r="B125" s="56">
        <v>1846822</v>
      </c>
      <c r="C125" s="56">
        <v>1852691</v>
      </c>
      <c r="D125" s="56">
        <v>1758104</v>
      </c>
      <c r="E125" s="56">
        <v>1868416</v>
      </c>
      <c r="F125" s="56">
        <v>2020277</v>
      </c>
      <c r="G125" s="56">
        <v>2087179</v>
      </c>
      <c r="H125" s="56">
        <v>2260401</v>
      </c>
      <c r="I125" s="56">
        <v>2342848</v>
      </c>
      <c r="J125" s="56">
        <v>2393183</v>
      </c>
      <c r="K125" s="56">
        <v>2473805</v>
      </c>
      <c r="L125" s="56">
        <v>1173959</v>
      </c>
      <c r="M125" s="56">
        <v>1684927</v>
      </c>
      <c r="N125" s="56">
        <v>2240472</v>
      </c>
      <c r="O125" s="56">
        <f>O126+O128+O129+O130+O131+O132+O133+O134</f>
        <v>2484791</v>
      </c>
      <c r="P125" s="56">
        <v>2665097</v>
      </c>
      <c r="Q125" s="55">
        <v>1817398</v>
      </c>
      <c r="R125" s="55">
        <v>1744355</v>
      </c>
      <c r="S125" s="56">
        <v>1682479</v>
      </c>
      <c r="T125" s="55">
        <v>1850215</v>
      </c>
      <c r="U125" s="55">
        <v>2027636</v>
      </c>
      <c r="V125" s="57">
        <v>2087751</v>
      </c>
      <c r="W125" s="56">
        <v>2249114</v>
      </c>
      <c r="X125" s="56">
        <v>2363287</v>
      </c>
      <c r="Y125" s="56">
        <v>2363625</v>
      </c>
      <c r="Z125" s="56">
        <v>2471922</v>
      </c>
      <c r="AA125" s="56">
        <v>1144259</v>
      </c>
      <c r="AB125" s="56">
        <v>1630453</v>
      </c>
      <c r="AC125" s="56">
        <v>2229944</v>
      </c>
      <c r="AD125" s="56">
        <v>2495583</v>
      </c>
      <c r="AE125" s="56">
        <v>2677825</v>
      </c>
    </row>
    <row r="126" spans="1:31" x14ac:dyDescent="0.25">
      <c r="A126" s="70" t="s">
        <v>175</v>
      </c>
      <c r="B126" s="56">
        <v>921272</v>
      </c>
      <c r="C126" s="56">
        <v>965029</v>
      </c>
      <c r="D126" s="56">
        <v>874443</v>
      </c>
      <c r="E126" s="56">
        <v>929187</v>
      </c>
      <c r="F126" s="56">
        <v>983569</v>
      </c>
      <c r="G126" s="56">
        <v>984532</v>
      </c>
      <c r="H126" s="56">
        <v>1036989</v>
      </c>
      <c r="I126" s="56">
        <v>1043243</v>
      </c>
      <c r="J126" s="56">
        <v>1056126</v>
      </c>
      <c r="K126" s="56">
        <v>1117130</v>
      </c>
      <c r="L126" s="56">
        <v>527111</v>
      </c>
      <c r="M126" s="56">
        <v>892698</v>
      </c>
      <c r="N126" s="56">
        <v>1125060</v>
      </c>
      <c r="O126" s="56">
        <v>1252172</v>
      </c>
      <c r="P126" s="56">
        <v>1314663</v>
      </c>
      <c r="Q126" s="55">
        <v>906045</v>
      </c>
      <c r="R126" s="55">
        <v>879020</v>
      </c>
      <c r="S126" s="56">
        <v>802394</v>
      </c>
      <c r="T126" s="55">
        <v>899080</v>
      </c>
      <c r="U126" s="55">
        <v>987791</v>
      </c>
      <c r="V126" s="57">
        <v>986992</v>
      </c>
      <c r="W126" s="56">
        <v>1028207</v>
      </c>
      <c r="X126" s="56">
        <v>1049999</v>
      </c>
      <c r="Y126" s="56">
        <v>1011387</v>
      </c>
      <c r="Z126" s="56">
        <v>1105666</v>
      </c>
      <c r="AA126" s="56">
        <v>507769</v>
      </c>
      <c r="AB126" s="56">
        <v>861681</v>
      </c>
      <c r="AC126" s="56">
        <v>1133285</v>
      </c>
      <c r="AD126" s="56">
        <v>1281539</v>
      </c>
      <c r="AE126" s="56">
        <v>1363129</v>
      </c>
    </row>
    <row r="127" spans="1:31" x14ac:dyDescent="0.25">
      <c r="A127" s="70" t="s">
        <v>186</v>
      </c>
      <c r="B127" s="56">
        <v>6272</v>
      </c>
      <c r="C127" s="56">
        <v>8269</v>
      </c>
      <c r="D127" s="56">
        <v>4417</v>
      </c>
      <c r="E127" s="56">
        <v>2007</v>
      </c>
      <c r="F127" s="56" t="s">
        <v>28</v>
      </c>
      <c r="G127" s="56" t="s">
        <v>28</v>
      </c>
      <c r="H127" s="56" t="s">
        <v>28</v>
      </c>
      <c r="I127" s="56" t="s">
        <v>28</v>
      </c>
      <c r="J127" s="56" t="s">
        <v>28</v>
      </c>
      <c r="K127" s="56" t="s">
        <v>28</v>
      </c>
      <c r="L127" s="56" t="s">
        <v>28</v>
      </c>
      <c r="M127" s="56" t="s">
        <v>28</v>
      </c>
      <c r="N127" s="56" t="s">
        <v>28</v>
      </c>
      <c r="O127" s="56" t="s">
        <v>28</v>
      </c>
      <c r="P127" s="56" t="s">
        <v>28</v>
      </c>
      <c r="Q127" s="55">
        <v>6020</v>
      </c>
      <c r="R127" s="55">
        <v>7853</v>
      </c>
      <c r="S127" s="56">
        <v>4430</v>
      </c>
      <c r="T127" s="55">
        <v>1957</v>
      </c>
      <c r="U127" s="55" t="s">
        <v>28</v>
      </c>
      <c r="V127" s="55" t="s">
        <v>28</v>
      </c>
      <c r="W127" s="56" t="s">
        <v>28</v>
      </c>
      <c r="X127" s="56" t="s">
        <v>28</v>
      </c>
      <c r="Y127" s="56" t="s">
        <v>28</v>
      </c>
      <c r="Z127" s="56" t="s">
        <v>28</v>
      </c>
      <c r="AA127" s="56" t="s">
        <v>28</v>
      </c>
      <c r="AB127" s="56" t="s">
        <v>28</v>
      </c>
      <c r="AC127" s="56" t="s">
        <v>28</v>
      </c>
      <c r="AD127" s="56" t="s">
        <v>28</v>
      </c>
      <c r="AE127" s="56" t="s">
        <v>28</v>
      </c>
    </row>
    <row r="128" spans="1:31" x14ac:dyDescent="0.25">
      <c r="A128" s="70" t="s">
        <v>176</v>
      </c>
      <c r="B128" s="56">
        <v>101782</v>
      </c>
      <c r="C128" s="56">
        <v>87177</v>
      </c>
      <c r="D128" s="56">
        <v>98891</v>
      </c>
      <c r="E128" s="56">
        <v>113040</v>
      </c>
      <c r="F128" s="56">
        <v>116299</v>
      </c>
      <c r="G128" s="56">
        <v>121396</v>
      </c>
      <c r="H128" s="56">
        <v>131047</v>
      </c>
      <c r="I128" s="56">
        <v>141490</v>
      </c>
      <c r="J128" s="56">
        <v>141251</v>
      </c>
      <c r="K128" s="56">
        <v>151291</v>
      </c>
      <c r="L128" s="56">
        <v>53806</v>
      </c>
      <c r="M128" s="56">
        <v>59997</v>
      </c>
      <c r="N128" s="56">
        <v>109010</v>
      </c>
      <c r="O128" s="56">
        <v>129300</v>
      </c>
      <c r="P128" s="56">
        <v>137889</v>
      </c>
      <c r="Q128" s="55">
        <v>95323</v>
      </c>
      <c r="R128" s="55">
        <v>86228</v>
      </c>
      <c r="S128" s="56">
        <v>98916</v>
      </c>
      <c r="T128" s="55">
        <v>110337</v>
      </c>
      <c r="U128" s="55">
        <v>116144</v>
      </c>
      <c r="V128" s="57">
        <v>120857</v>
      </c>
      <c r="W128" s="56">
        <v>133906</v>
      </c>
      <c r="X128" s="56">
        <v>143562</v>
      </c>
      <c r="Y128" s="56">
        <v>144713</v>
      </c>
      <c r="Z128" s="56">
        <v>155084</v>
      </c>
      <c r="AA128" s="56">
        <v>54026</v>
      </c>
      <c r="AB128" s="56">
        <v>55572</v>
      </c>
      <c r="AC128" s="56">
        <v>110578</v>
      </c>
      <c r="AD128" s="56">
        <v>131783</v>
      </c>
      <c r="AE128" s="56">
        <v>140140</v>
      </c>
    </row>
    <row r="129" spans="1:31" x14ac:dyDescent="0.25">
      <c r="A129" s="70" t="s">
        <v>43</v>
      </c>
      <c r="B129" s="56">
        <v>179280</v>
      </c>
      <c r="C129" s="56">
        <v>182051</v>
      </c>
      <c r="D129" s="56">
        <v>175801</v>
      </c>
      <c r="E129" s="56">
        <v>176783</v>
      </c>
      <c r="F129" s="56">
        <v>199097</v>
      </c>
      <c r="G129" s="56">
        <v>218300</v>
      </c>
      <c r="H129" s="56">
        <v>256438</v>
      </c>
      <c r="I129" s="56">
        <v>275548</v>
      </c>
      <c r="J129" s="56">
        <v>281357</v>
      </c>
      <c r="K129" s="56">
        <v>264527</v>
      </c>
      <c r="L129" s="56">
        <v>98446</v>
      </c>
      <c r="M129" s="56">
        <v>84828</v>
      </c>
      <c r="N129" s="56">
        <v>165169</v>
      </c>
      <c r="O129" s="56">
        <v>187865</v>
      </c>
      <c r="P129" s="56">
        <v>207973</v>
      </c>
      <c r="Q129" s="55">
        <v>180456</v>
      </c>
      <c r="R129" s="55">
        <v>181182</v>
      </c>
      <c r="S129" s="56">
        <v>174732</v>
      </c>
      <c r="T129" s="55">
        <v>176746</v>
      </c>
      <c r="U129" s="55">
        <v>200481</v>
      </c>
      <c r="V129" s="57">
        <v>218217</v>
      </c>
      <c r="W129" s="56">
        <v>254356</v>
      </c>
      <c r="X129" s="56">
        <v>276558</v>
      </c>
      <c r="Y129" s="56">
        <v>280739</v>
      </c>
      <c r="Z129" s="56">
        <v>261684</v>
      </c>
      <c r="AA129" s="56">
        <v>97616</v>
      </c>
      <c r="AB129" s="56">
        <v>82825</v>
      </c>
      <c r="AC129" s="56">
        <v>165840</v>
      </c>
      <c r="AD129" s="56">
        <v>190193</v>
      </c>
      <c r="AE129" s="56">
        <v>211027</v>
      </c>
    </row>
    <row r="130" spans="1:31" x14ac:dyDescent="0.25">
      <c r="A130" s="70" t="s">
        <v>177</v>
      </c>
      <c r="B130" s="56">
        <v>318408</v>
      </c>
      <c r="C130" s="56">
        <v>302662</v>
      </c>
      <c r="D130" s="56">
        <v>274472</v>
      </c>
      <c r="E130" s="56">
        <v>296606</v>
      </c>
      <c r="F130" s="56">
        <v>315407</v>
      </c>
      <c r="G130" s="56">
        <v>342023</v>
      </c>
      <c r="H130" s="56">
        <v>395138</v>
      </c>
      <c r="I130" s="56">
        <v>389050</v>
      </c>
      <c r="J130" s="56">
        <v>414975</v>
      </c>
      <c r="K130" s="56">
        <v>434698</v>
      </c>
      <c r="L130" s="56">
        <v>224367</v>
      </c>
      <c r="M130" s="56">
        <v>285380</v>
      </c>
      <c r="N130" s="56">
        <v>345652</v>
      </c>
      <c r="O130" s="56">
        <v>387759</v>
      </c>
      <c r="P130" s="56">
        <v>428233</v>
      </c>
      <c r="Q130" s="55">
        <v>314921</v>
      </c>
      <c r="R130" s="55">
        <v>291104</v>
      </c>
      <c r="S130" s="56">
        <v>283233</v>
      </c>
      <c r="T130" s="55">
        <v>298172</v>
      </c>
      <c r="U130" s="55">
        <v>310240</v>
      </c>
      <c r="V130" s="57">
        <v>330836</v>
      </c>
      <c r="W130" s="56">
        <v>371110</v>
      </c>
      <c r="X130" s="56">
        <v>392881</v>
      </c>
      <c r="Y130" s="56">
        <v>410141</v>
      </c>
      <c r="Z130" s="56">
        <v>424510</v>
      </c>
      <c r="AA130" s="56">
        <v>217484</v>
      </c>
      <c r="AB130" s="56">
        <v>282864</v>
      </c>
      <c r="AC130" s="56">
        <v>334507</v>
      </c>
      <c r="AD130" s="56">
        <v>382139</v>
      </c>
      <c r="AE130" s="56">
        <v>410104</v>
      </c>
    </row>
    <row r="131" spans="1:31" x14ac:dyDescent="0.25">
      <c r="A131" s="70" t="s">
        <v>178</v>
      </c>
      <c r="B131" s="56">
        <v>73549</v>
      </c>
      <c r="C131" s="56">
        <v>72351</v>
      </c>
      <c r="D131" s="56">
        <v>74254</v>
      </c>
      <c r="E131" s="56">
        <v>80982</v>
      </c>
      <c r="F131" s="56">
        <v>94583</v>
      </c>
      <c r="G131" s="56">
        <v>97555</v>
      </c>
      <c r="H131" s="56">
        <v>105184</v>
      </c>
      <c r="I131" s="56">
        <v>104287</v>
      </c>
      <c r="J131" s="56">
        <v>112287</v>
      </c>
      <c r="K131" s="56">
        <v>113122</v>
      </c>
      <c r="L131" s="56">
        <v>78838</v>
      </c>
      <c r="M131" s="56">
        <v>116954</v>
      </c>
      <c r="N131" s="56">
        <v>136715</v>
      </c>
      <c r="O131" s="56">
        <v>126526</v>
      </c>
      <c r="P131" s="56">
        <v>126452</v>
      </c>
      <c r="Q131" s="55">
        <v>67557</v>
      </c>
      <c r="R131" s="55">
        <v>66206</v>
      </c>
      <c r="S131" s="56">
        <v>68906</v>
      </c>
      <c r="T131" s="55">
        <v>86053</v>
      </c>
      <c r="U131" s="55">
        <v>101032</v>
      </c>
      <c r="V131" s="57">
        <v>103130</v>
      </c>
      <c r="W131" s="56">
        <v>111782</v>
      </c>
      <c r="X131" s="56">
        <v>111402</v>
      </c>
      <c r="Y131" s="56">
        <v>117155</v>
      </c>
      <c r="Z131" s="56">
        <v>118094</v>
      </c>
      <c r="AA131" s="56">
        <v>74094</v>
      </c>
      <c r="AB131" s="56">
        <v>103561</v>
      </c>
      <c r="AC131" s="56">
        <v>131439</v>
      </c>
      <c r="AD131" s="56">
        <v>122301</v>
      </c>
      <c r="AE131" s="56">
        <v>126889</v>
      </c>
    </row>
    <row r="132" spans="1:31" x14ac:dyDescent="0.25">
      <c r="A132" s="70" t="s">
        <v>252</v>
      </c>
      <c r="B132" s="56">
        <v>35691</v>
      </c>
      <c r="C132" s="56">
        <v>37472</v>
      </c>
      <c r="D132" s="56">
        <v>32372</v>
      </c>
      <c r="E132" s="56">
        <v>31130</v>
      </c>
      <c r="F132" s="56">
        <v>38677</v>
      </c>
      <c r="G132" s="56">
        <v>44800</v>
      </c>
      <c r="H132" s="56">
        <v>47025</v>
      </c>
      <c r="I132" s="56">
        <v>43089</v>
      </c>
      <c r="J132" s="56">
        <v>44823</v>
      </c>
      <c r="K132" s="56">
        <v>49453</v>
      </c>
      <c r="L132" s="56">
        <v>68694</v>
      </c>
      <c r="M132" s="56">
        <v>39337</v>
      </c>
      <c r="N132" s="56">
        <v>53859</v>
      </c>
      <c r="O132" s="56">
        <v>60424</v>
      </c>
      <c r="P132" s="56">
        <v>59028</v>
      </c>
      <c r="Q132" s="55">
        <v>33681</v>
      </c>
      <c r="R132" s="55">
        <v>34984</v>
      </c>
      <c r="S132" s="56">
        <v>29103</v>
      </c>
      <c r="T132" s="55">
        <v>29854</v>
      </c>
      <c r="U132" s="55">
        <v>31360</v>
      </c>
      <c r="V132" s="57">
        <v>38082</v>
      </c>
      <c r="W132" s="56">
        <v>40702</v>
      </c>
      <c r="X132" s="56">
        <v>39546</v>
      </c>
      <c r="Y132" s="56">
        <v>46551</v>
      </c>
      <c r="Z132" s="56">
        <v>51684</v>
      </c>
      <c r="AA132" s="56">
        <v>72125</v>
      </c>
      <c r="AB132" s="56">
        <v>36894</v>
      </c>
      <c r="AC132" s="56">
        <v>50431</v>
      </c>
      <c r="AD132" s="56">
        <v>54161</v>
      </c>
      <c r="AE132" s="56">
        <v>59629</v>
      </c>
    </row>
    <row r="133" spans="1:31" x14ac:dyDescent="0.25">
      <c r="A133" s="70" t="s">
        <v>247</v>
      </c>
      <c r="B133" s="56">
        <v>74240</v>
      </c>
      <c r="C133" s="56">
        <v>63693</v>
      </c>
      <c r="D133" s="56">
        <v>77764</v>
      </c>
      <c r="E133" s="56">
        <v>87854</v>
      </c>
      <c r="F133" s="56">
        <v>104556</v>
      </c>
      <c r="G133" s="56">
        <v>94940</v>
      </c>
      <c r="H133" s="56">
        <v>101582</v>
      </c>
      <c r="I133" s="56">
        <v>110736</v>
      </c>
      <c r="J133" s="56">
        <v>111337</v>
      </c>
      <c r="K133" s="56">
        <v>114688</v>
      </c>
      <c r="L133" s="56">
        <v>26908</v>
      </c>
      <c r="M133" s="56">
        <v>96163</v>
      </c>
      <c r="N133" s="56">
        <v>104392</v>
      </c>
      <c r="O133" s="56">
        <v>111825</v>
      </c>
      <c r="P133" s="56">
        <v>117499</v>
      </c>
      <c r="Q133" s="55">
        <v>68160</v>
      </c>
      <c r="R133" s="55">
        <v>59626</v>
      </c>
      <c r="S133" s="56">
        <v>74862</v>
      </c>
      <c r="T133" s="55">
        <v>94432</v>
      </c>
      <c r="U133" s="55">
        <v>112348</v>
      </c>
      <c r="V133" s="57">
        <v>106523</v>
      </c>
      <c r="W133" s="56">
        <v>126226</v>
      </c>
      <c r="X133" s="56">
        <v>131551</v>
      </c>
      <c r="Y133" s="56">
        <v>132932</v>
      </c>
      <c r="Z133" s="56">
        <v>126501</v>
      </c>
      <c r="AA133" s="56">
        <v>24668</v>
      </c>
      <c r="AB133" s="56">
        <v>104570</v>
      </c>
      <c r="AC133" s="56">
        <v>113493</v>
      </c>
      <c r="AD133" s="56">
        <v>119129</v>
      </c>
      <c r="AE133" s="56">
        <v>113418</v>
      </c>
    </row>
    <row r="134" spans="1:31" x14ac:dyDescent="0.25">
      <c r="A134" s="70" t="s">
        <v>40</v>
      </c>
      <c r="B134" s="56">
        <v>136317</v>
      </c>
      <c r="C134" s="56">
        <v>133709</v>
      </c>
      <c r="D134" s="56">
        <v>145253</v>
      </c>
      <c r="E134" s="56">
        <v>150583</v>
      </c>
      <c r="F134" s="56">
        <v>168089</v>
      </c>
      <c r="G134" s="56">
        <v>183633</v>
      </c>
      <c r="H134" s="56">
        <v>186998</v>
      </c>
      <c r="I134" s="56">
        <v>235405</v>
      </c>
      <c r="J134" s="56">
        <v>231027</v>
      </c>
      <c r="K134" s="56">
        <v>228896</v>
      </c>
      <c r="L134" s="56">
        <v>95789</v>
      </c>
      <c r="M134" s="56">
        <v>109570</v>
      </c>
      <c r="N134" s="56">
        <v>200615</v>
      </c>
      <c r="O134" s="56">
        <v>228920</v>
      </c>
      <c r="P134" s="56">
        <v>273360</v>
      </c>
      <c r="Q134" s="55">
        <v>145216</v>
      </c>
      <c r="R134" s="55">
        <v>137792</v>
      </c>
      <c r="S134" s="56">
        <v>145413</v>
      </c>
      <c r="T134" s="55">
        <v>153354</v>
      </c>
      <c r="U134" s="55">
        <v>168240</v>
      </c>
      <c r="V134" s="57">
        <v>183114</v>
      </c>
      <c r="W134" s="56">
        <v>182825</v>
      </c>
      <c r="X134" s="56">
        <v>217788</v>
      </c>
      <c r="Y134" s="56">
        <v>220007</v>
      </c>
      <c r="Z134" s="56">
        <v>228699</v>
      </c>
      <c r="AA134" s="56">
        <v>96477</v>
      </c>
      <c r="AB134" s="56">
        <v>102486</v>
      </c>
      <c r="AC134" s="56">
        <v>190371</v>
      </c>
      <c r="AD134" s="56">
        <v>214338</v>
      </c>
      <c r="AE134" s="56">
        <v>253489</v>
      </c>
    </row>
    <row r="135" spans="1:31" x14ac:dyDescent="0.25">
      <c r="A135" s="70" t="s">
        <v>33</v>
      </c>
      <c r="B135" s="55">
        <v>11</v>
      </c>
      <c r="C135" s="55">
        <v>278</v>
      </c>
      <c r="D135" s="55">
        <v>437</v>
      </c>
      <c r="E135" s="55">
        <v>244</v>
      </c>
      <c r="F135" s="55" t="s">
        <v>28</v>
      </c>
      <c r="G135" s="55" t="s">
        <v>28</v>
      </c>
      <c r="H135" s="55" t="s">
        <v>28</v>
      </c>
      <c r="I135" s="55" t="s">
        <v>28</v>
      </c>
      <c r="J135" s="55" t="s">
        <v>28</v>
      </c>
      <c r="K135" s="55" t="s">
        <v>28</v>
      </c>
      <c r="L135" s="55" t="s">
        <v>28</v>
      </c>
      <c r="M135" s="55" t="s">
        <v>28</v>
      </c>
      <c r="N135" s="55" t="s">
        <v>28</v>
      </c>
      <c r="O135" s="56" t="s">
        <v>28</v>
      </c>
      <c r="P135" s="56" t="s">
        <v>28</v>
      </c>
      <c r="Q135" s="55">
        <v>19</v>
      </c>
      <c r="R135" s="55">
        <v>360</v>
      </c>
      <c r="S135" s="56">
        <v>490</v>
      </c>
      <c r="T135" s="55">
        <v>230</v>
      </c>
      <c r="U135" s="55" t="s">
        <v>28</v>
      </c>
      <c r="V135" s="55" t="s">
        <v>28</v>
      </c>
      <c r="W135" s="55" t="s">
        <v>28</v>
      </c>
      <c r="X135" s="55" t="s">
        <v>28</v>
      </c>
      <c r="Y135" s="55" t="s">
        <v>28</v>
      </c>
      <c r="Z135" s="55" t="s">
        <v>28</v>
      </c>
      <c r="AA135" s="56" t="s">
        <v>28</v>
      </c>
      <c r="AB135" s="56" t="s">
        <v>28</v>
      </c>
      <c r="AC135" s="56" t="s">
        <v>28</v>
      </c>
      <c r="AD135" s="56" t="s">
        <v>28</v>
      </c>
      <c r="AE135" s="56" t="s">
        <v>28</v>
      </c>
    </row>
    <row r="136" spans="1:31" x14ac:dyDescent="0.25">
      <c r="A136" s="19"/>
      <c r="B136" s="138"/>
      <c r="C136" s="138"/>
      <c r="D136" s="138"/>
      <c r="E136" s="138"/>
      <c r="F136" s="138"/>
      <c r="G136" s="138"/>
      <c r="H136" s="138"/>
      <c r="I136" s="138"/>
      <c r="J136" s="138"/>
      <c r="K136" s="138"/>
      <c r="L136" s="138"/>
      <c r="M136" s="138"/>
      <c r="N136" s="138"/>
      <c r="O136" s="138"/>
      <c r="P136" s="202"/>
      <c r="Q136" s="177"/>
      <c r="R136" s="177"/>
      <c r="S136" s="177"/>
      <c r="T136" s="177"/>
      <c r="U136" s="177"/>
      <c r="V136" s="177"/>
      <c r="W136" s="177"/>
      <c r="X136" s="177"/>
      <c r="Y136" s="177"/>
      <c r="Z136" s="177"/>
      <c r="AA136" s="177"/>
      <c r="AB136" s="138"/>
      <c r="AC136" s="176"/>
      <c r="AD136" s="176"/>
      <c r="AE136" s="191"/>
    </row>
    <row r="137" spans="1:31" ht="25.5" customHeight="1" x14ac:dyDescent="0.25">
      <c r="A137" s="26" t="s">
        <v>290</v>
      </c>
      <c r="B137" s="56">
        <v>280214</v>
      </c>
      <c r="C137" s="56">
        <v>333738</v>
      </c>
      <c r="D137" s="56">
        <v>243142</v>
      </c>
      <c r="E137" s="56">
        <v>310702</v>
      </c>
      <c r="F137" s="56">
        <v>288865</v>
      </c>
      <c r="G137" s="56">
        <v>311574</v>
      </c>
      <c r="H137" s="56">
        <v>327712</v>
      </c>
      <c r="I137" s="56">
        <v>357182</v>
      </c>
      <c r="J137" s="56">
        <v>391264</v>
      </c>
      <c r="K137" s="56">
        <v>413431</v>
      </c>
      <c r="L137" s="56">
        <v>117847</v>
      </c>
      <c r="M137" s="56">
        <v>243721</v>
      </c>
      <c r="N137" s="56">
        <v>378469</v>
      </c>
      <c r="O137" s="56">
        <v>444199</v>
      </c>
      <c r="P137" s="56">
        <v>446672</v>
      </c>
      <c r="Q137" s="55">
        <v>262345</v>
      </c>
      <c r="R137" s="55">
        <v>316411</v>
      </c>
      <c r="S137" s="56">
        <v>219161</v>
      </c>
      <c r="T137" s="55">
        <v>283722</v>
      </c>
      <c r="U137" s="55">
        <v>286468</v>
      </c>
      <c r="V137" s="57">
        <v>317045</v>
      </c>
      <c r="W137" s="56">
        <v>334812</v>
      </c>
      <c r="X137" s="56">
        <v>354618</v>
      </c>
      <c r="Y137" s="56">
        <v>395945</v>
      </c>
      <c r="Z137" s="56">
        <v>384566</v>
      </c>
      <c r="AA137" s="56">
        <v>121339</v>
      </c>
      <c r="AB137" s="56">
        <v>239301</v>
      </c>
      <c r="AC137" s="56">
        <v>376031</v>
      </c>
      <c r="AD137" s="56">
        <v>473300</v>
      </c>
      <c r="AE137" s="56">
        <v>480636</v>
      </c>
    </row>
    <row r="138" spans="1:31" x14ac:dyDescent="0.25">
      <c r="A138" s="70" t="s">
        <v>308</v>
      </c>
      <c r="B138" s="56">
        <v>264619</v>
      </c>
      <c r="C138" s="56">
        <v>315782</v>
      </c>
      <c r="D138" s="56">
        <v>225177</v>
      </c>
      <c r="E138" s="56">
        <v>286349</v>
      </c>
      <c r="F138" s="56">
        <v>250675</v>
      </c>
      <c r="G138" s="56">
        <v>268563</v>
      </c>
      <c r="H138" s="56">
        <v>278507</v>
      </c>
      <c r="I138" s="56">
        <v>311419</v>
      </c>
      <c r="J138" s="56">
        <v>360861</v>
      </c>
      <c r="K138" s="56">
        <v>365301</v>
      </c>
      <c r="L138" s="56">
        <v>109192</v>
      </c>
      <c r="M138" s="56">
        <v>207582</v>
      </c>
      <c r="N138" s="56">
        <v>314240</v>
      </c>
      <c r="O138" s="56">
        <v>350038</v>
      </c>
      <c r="P138" s="56">
        <v>340155</v>
      </c>
      <c r="Q138" s="55">
        <v>247445</v>
      </c>
      <c r="R138" s="55">
        <v>296510</v>
      </c>
      <c r="S138" s="56">
        <v>200127</v>
      </c>
      <c r="T138" s="55">
        <v>257197</v>
      </c>
      <c r="U138" s="55">
        <v>248783</v>
      </c>
      <c r="V138" s="57">
        <v>274614</v>
      </c>
      <c r="W138" s="56">
        <v>286411</v>
      </c>
      <c r="X138" s="56">
        <v>318335</v>
      </c>
      <c r="Y138" s="56">
        <v>369109</v>
      </c>
      <c r="Z138" s="56">
        <v>344057</v>
      </c>
      <c r="AA138" s="56">
        <v>115186</v>
      </c>
      <c r="AB138" s="56">
        <v>210227</v>
      </c>
      <c r="AC138" s="56">
        <v>318616</v>
      </c>
      <c r="AD138" s="56">
        <v>383106</v>
      </c>
      <c r="AE138" s="56">
        <v>373499</v>
      </c>
    </row>
    <row r="139" spans="1:31" x14ac:dyDescent="0.25">
      <c r="A139" s="70" t="s">
        <v>210</v>
      </c>
      <c r="B139" s="56">
        <v>15595</v>
      </c>
      <c r="C139" s="56">
        <v>17956</v>
      </c>
      <c r="D139" s="56">
        <v>17965</v>
      </c>
      <c r="E139" s="56">
        <v>24353</v>
      </c>
      <c r="F139" s="56">
        <v>38190</v>
      </c>
      <c r="G139" s="56">
        <v>43011</v>
      </c>
      <c r="H139" s="56">
        <v>49205</v>
      </c>
      <c r="I139" s="56">
        <v>45763</v>
      </c>
      <c r="J139" s="56">
        <v>30403</v>
      </c>
      <c r="K139" s="56">
        <v>48130</v>
      </c>
      <c r="L139" s="56">
        <v>8655</v>
      </c>
      <c r="M139" s="56">
        <v>36139</v>
      </c>
      <c r="N139" s="56">
        <v>64229</v>
      </c>
      <c r="O139" s="56">
        <v>94161</v>
      </c>
      <c r="P139" s="56">
        <v>106517</v>
      </c>
      <c r="Q139" s="55">
        <v>14900</v>
      </c>
      <c r="R139" s="55">
        <v>19901</v>
      </c>
      <c r="S139" s="56">
        <v>19034</v>
      </c>
      <c r="T139" s="55">
        <v>26525</v>
      </c>
      <c r="U139" s="55">
        <v>37685</v>
      </c>
      <c r="V139" s="57">
        <v>42431</v>
      </c>
      <c r="W139" s="56">
        <v>48401</v>
      </c>
      <c r="X139" s="56">
        <v>36283</v>
      </c>
      <c r="Y139" s="56">
        <v>26836</v>
      </c>
      <c r="Z139" s="56">
        <v>40509</v>
      </c>
      <c r="AA139" s="56">
        <v>6153</v>
      </c>
      <c r="AB139" s="56">
        <v>29074</v>
      </c>
      <c r="AC139" s="56">
        <v>57415</v>
      </c>
      <c r="AD139" s="56">
        <v>90194</v>
      </c>
      <c r="AE139" s="56">
        <v>107137</v>
      </c>
    </row>
    <row r="140" spans="1:31" x14ac:dyDescent="0.25">
      <c r="A140" s="19"/>
      <c r="B140" s="14"/>
      <c r="C140" s="14"/>
      <c r="D140" s="14"/>
      <c r="E140" s="14"/>
      <c r="F140" s="14"/>
      <c r="G140" s="14"/>
      <c r="H140" s="14"/>
      <c r="I140" s="14"/>
      <c r="J140" s="14"/>
      <c r="K140" s="14"/>
      <c r="L140" s="14"/>
      <c r="M140" s="14"/>
      <c r="N140" s="14"/>
      <c r="O140" s="14"/>
      <c r="P140" s="14"/>
      <c r="Q140" s="14"/>
      <c r="R140" s="14"/>
      <c r="S140" s="15"/>
      <c r="T140" s="14"/>
      <c r="U140" s="14"/>
      <c r="V140" s="14"/>
      <c r="W140" s="14"/>
      <c r="X140" s="14"/>
      <c r="Y140" s="14"/>
      <c r="Z140" s="14"/>
      <c r="AA140" s="14"/>
    </row>
    <row r="141" spans="1:31" x14ac:dyDescent="0.25">
      <c r="A141" s="14"/>
      <c r="B141" s="14"/>
      <c r="C141" s="14"/>
      <c r="D141" s="14"/>
      <c r="E141" s="14"/>
      <c r="F141" s="14"/>
      <c r="G141" s="14"/>
      <c r="H141" s="14"/>
      <c r="I141" s="14"/>
      <c r="J141" s="14"/>
      <c r="K141" s="14"/>
      <c r="L141" s="14"/>
      <c r="M141" s="14"/>
      <c r="N141" s="14"/>
      <c r="O141" s="14"/>
      <c r="P141" s="14"/>
      <c r="Q141" s="14"/>
      <c r="R141" s="14"/>
      <c r="S141" s="15"/>
      <c r="T141" s="14"/>
      <c r="U141" s="14"/>
      <c r="V141" s="14"/>
      <c r="W141" s="14"/>
      <c r="X141" s="14"/>
      <c r="Y141" s="14"/>
      <c r="Z141" s="14"/>
      <c r="AA141" s="14"/>
    </row>
    <row r="142" spans="1:31" x14ac:dyDescent="0.25">
      <c r="A142" s="66" t="s">
        <v>325</v>
      </c>
      <c r="B142" s="14"/>
      <c r="C142" s="14"/>
      <c r="D142" s="14"/>
      <c r="E142" s="14"/>
      <c r="F142" s="14"/>
      <c r="G142" s="14"/>
      <c r="H142" s="14"/>
      <c r="I142" s="14"/>
      <c r="J142" s="14"/>
      <c r="K142" s="14"/>
      <c r="L142" s="14"/>
      <c r="M142" s="14"/>
      <c r="N142" s="14"/>
      <c r="O142" s="14"/>
      <c r="P142" s="14"/>
      <c r="Q142" s="14"/>
      <c r="R142" s="14"/>
      <c r="S142" s="15"/>
      <c r="T142" s="14"/>
      <c r="U142" s="14"/>
      <c r="V142" s="14"/>
      <c r="W142" s="14"/>
      <c r="X142" s="14"/>
      <c r="Y142" s="14"/>
      <c r="Z142" s="14"/>
      <c r="AA142" s="14"/>
    </row>
    <row r="143" spans="1:31" x14ac:dyDescent="0.25">
      <c r="A143" s="25"/>
      <c r="B143" s="18"/>
      <c r="C143" s="18"/>
      <c r="D143" s="18"/>
      <c r="E143" s="18"/>
      <c r="F143" s="18"/>
      <c r="G143" s="18"/>
      <c r="H143" s="18"/>
      <c r="I143" s="18"/>
      <c r="J143" s="18"/>
      <c r="K143" s="18"/>
      <c r="L143" s="18"/>
      <c r="M143" s="18"/>
      <c r="N143" s="18"/>
      <c r="O143" s="18"/>
      <c r="P143" s="18"/>
      <c r="Q143" s="18"/>
      <c r="R143" s="18"/>
      <c r="S143" s="8"/>
      <c r="T143" s="16"/>
      <c r="U143" s="14"/>
      <c r="V143" s="14"/>
      <c r="W143" s="14"/>
      <c r="X143" s="14"/>
      <c r="Y143" s="14"/>
      <c r="Z143" s="14"/>
      <c r="AA143" s="14"/>
    </row>
    <row r="144" spans="1:31" x14ac:dyDescent="0.25">
      <c r="A144" s="25" t="s">
        <v>326</v>
      </c>
      <c r="B144" s="18"/>
      <c r="C144" s="18"/>
      <c r="D144" s="18"/>
      <c r="E144" s="18"/>
      <c r="F144" s="18"/>
      <c r="G144" s="18"/>
      <c r="H144" s="18"/>
      <c r="I144" s="18"/>
      <c r="J144" s="18"/>
      <c r="K144" s="18"/>
      <c r="L144" s="18"/>
      <c r="M144" s="18"/>
      <c r="N144" s="18"/>
      <c r="O144" s="18"/>
      <c r="P144" s="18"/>
      <c r="Q144" s="18"/>
      <c r="R144" s="18"/>
      <c r="S144" s="8"/>
      <c r="T144" s="17"/>
      <c r="U144" s="14"/>
      <c r="V144" s="14"/>
      <c r="W144" s="14"/>
      <c r="X144" s="14"/>
      <c r="Y144" s="14"/>
      <c r="Z144" s="14"/>
      <c r="AA144" s="14"/>
    </row>
    <row r="145" spans="1:27" x14ac:dyDescent="0.25">
      <c r="A145" s="14"/>
      <c r="B145" s="18"/>
      <c r="C145" s="18"/>
      <c r="D145" s="18"/>
      <c r="E145" s="18"/>
      <c r="F145" s="18"/>
      <c r="G145" s="18"/>
      <c r="H145" s="18"/>
      <c r="I145" s="18"/>
      <c r="J145" s="18"/>
      <c r="K145" s="18"/>
      <c r="L145" s="18"/>
      <c r="M145" s="18"/>
      <c r="N145" s="18"/>
      <c r="O145" s="18"/>
      <c r="P145" s="18"/>
      <c r="Q145" s="18"/>
      <c r="R145" s="18"/>
      <c r="S145" s="8"/>
      <c r="T145" s="17"/>
      <c r="U145" s="14"/>
      <c r="V145" s="14"/>
      <c r="W145" s="14"/>
      <c r="X145" s="14"/>
      <c r="Y145" s="14"/>
      <c r="Z145" s="14"/>
      <c r="AA145" s="14"/>
    </row>
    <row r="146" spans="1:27" x14ac:dyDescent="0.25">
      <c r="A146" s="14"/>
      <c r="B146" s="14"/>
      <c r="C146" s="14"/>
      <c r="D146" s="14"/>
      <c r="E146" s="14"/>
      <c r="F146" s="14"/>
      <c r="G146" s="14"/>
      <c r="H146" s="14"/>
      <c r="I146" s="14"/>
      <c r="J146" s="14"/>
      <c r="K146" s="14"/>
      <c r="L146" s="14"/>
      <c r="M146" s="14"/>
      <c r="N146" s="14"/>
      <c r="O146" s="14"/>
      <c r="P146" s="14"/>
      <c r="Q146" s="14"/>
      <c r="R146" s="14"/>
      <c r="S146" s="15"/>
      <c r="T146" s="14"/>
      <c r="U146" s="14"/>
      <c r="V146" s="14"/>
      <c r="W146" s="14"/>
      <c r="X146" s="14"/>
      <c r="Y146" s="14"/>
      <c r="Z146" s="14"/>
      <c r="AA146" s="14"/>
    </row>
    <row r="147" spans="1:27" x14ac:dyDescent="0.25">
      <c r="A147" s="14"/>
      <c r="B147" s="14"/>
      <c r="C147" s="14"/>
      <c r="D147" s="14"/>
      <c r="E147" s="14"/>
      <c r="F147" s="14"/>
      <c r="G147" s="14"/>
      <c r="H147" s="14"/>
      <c r="I147" s="14"/>
      <c r="J147" s="14"/>
      <c r="K147" s="14"/>
      <c r="L147" s="14"/>
      <c r="M147" s="14"/>
      <c r="N147" s="14"/>
      <c r="O147" s="14"/>
      <c r="P147" s="14"/>
      <c r="Q147" s="14"/>
      <c r="R147" s="14"/>
      <c r="S147" s="15"/>
      <c r="T147" s="14"/>
      <c r="U147" s="14"/>
      <c r="V147" s="14"/>
      <c r="W147" s="14"/>
      <c r="X147" s="14"/>
      <c r="Y147" s="14"/>
      <c r="Z147" s="14"/>
      <c r="AA147" s="14"/>
    </row>
    <row r="148" spans="1:27" x14ac:dyDescent="0.25">
      <c r="A148" s="14"/>
      <c r="B148" s="14"/>
      <c r="C148" s="14"/>
      <c r="D148" s="14"/>
      <c r="E148" s="14"/>
      <c r="F148" s="14"/>
      <c r="G148" s="14"/>
      <c r="H148" s="14"/>
      <c r="I148" s="14"/>
      <c r="J148" s="14"/>
      <c r="K148" s="14"/>
      <c r="L148" s="14"/>
      <c r="M148" s="14"/>
      <c r="N148" s="14"/>
      <c r="O148" s="14"/>
      <c r="P148" s="14"/>
      <c r="Q148" s="14"/>
      <c r="R148" s="14"/>
      <c r="S148" s="15"/>
      <c r="T148" s="14"/>
      <c r="U148" s="14"/>
      <c r="V148" s="14"/>
      <c r="W148" s="14"/>
      <c r="X148" s="14"/>
      <c r="Y148" s="14"/>
      <c r="Z148" s="14"/>
      <c r="AA148" s="14"/>
    </row>
    <row r="149" spans="1:27" x14ac:dyDescent="0.25">
      <c r="A149" s="14"/>
      <c r="B149" s="14"/>
      <c r="C149" s="14"/>
      <c r="D149" s="14"/>
      <c r="E149" s="14"/>
      <c r="F149" s="14"/>
      <c r="G149" s="14"/>
      <c r="H149" s="14"/>
      <c r="I149" s="14"/>
      <c r="J149" s="14"/>
      <c r="K149" s="14"/>
      <c r="L149" s="14"/>
      <c r="M149" s="14"/>
      <c r="N149" s="14"/>
      <c r="O149" s="14"/>
      <c r="P149" s="14"/>
      <c r="Q149" s="14"/>
      <c r="R149" s="14"/>
      <c r="S149" s="15"/>
      <c r="T149" s="14"/>
      <c r="U149" s="14"/>
      <c r="V149" s="14"/>
      <c r="W149" s="14"/>
      <c r="X149" s="14"/>
      <c r="Y149" s="14"/>
      <c r="Z149" s="14"/>
      <c r="AA149" s="14"/>
    </row>
    <row r="150" spans="1:27" x14ac:dyDescent="0.25">
      <c r="A150" s="14"/>
      <c r="B150" s="14"/>
      <c r="C150" s="14"/>
      <c r="D150" s="14"/>
      <c r="E150" s="14"/>
      <c r="F150" s="14"/>
      <c r="G150" s="14"/>
      <c r="H150" s="14"/>
      <c r="I150" s="14"/>
      <c r="J150" s="14"/>
      <c r="K150" s="14"/>
      <c r="L150" s="14"/>
      <c r="M150" s="14"/>
      <c r="N150" s="14"/>
      <c r="O150" s="14"/>
      <c r="P150" s="14"/>
      <c r="Q150" s="14"/>
      <c r="R150" s="14"/>
      <c r="S150" s="15"/>
      <c r="T150" s="14"/>
      <c r="U150" s="14"/>
      <c r="V150" s="14"/>
      <c r="W150" s="14"/>
      <c r="X150" s="14"/>
      <c r="Y150" s="14"/>
      <c r="Z150" s="14"/>
      <c r="AA150" s="14"/>
    </row>
    <row r="151" spans="1:27" x14ac:dyDescent="0.25">
      <c r="A151" s="14"/>
      <c r="B151" s="14"/>
      <c r="C151" s="14"/>
      <c r="D151" s="14"/>
      <c r="E151" s="14"/>
      <c r="F151" s="14"/>
      <c r="G151" s="14"/>
      <c r="H151" s="14"/>
      <c r="I151" s="14"/>
      <c r="J151" s="14"/>
      <c r="K151" s="14"/>
      <c r="L151" s="14"/>
      <c r="M151" s="14"/>
      <c r="N151" s="14"/>
      <c r="O151" s="14"/>
      <c r="P151" s="14"/>
      <c r="Q151" s="14"/>
      <c r="R151" s="14"/>
      <c r="S151" s="15"/>
      <c r="T151" s="14"/>
      <c r="U151" s="14"/>
      <c r="V151" s="14"/>
      <c r="W151" s="14"/>
      <c r="X151" s="14"/>
      <c r="Y151" s="14"/>
      <c r="Z151" s="14"/>
      <c r="AA151" s="14"/>
    </row>
    <row r="152" spans="1:27" x14ac:dyDescent="0.25">
      <c r="A152" s="14"/>
      <c r="B152" s="14"/>
      <c r="C152" s="14"/>
      <c r="D152" s="14"/>
      <c r="E152" s="14"/>
      <c r="F152" s="14"/>
      <c r="G152" s="14"/>
      <c r="H152" s="14"/>
      <c r="I152" s="14"/>
      <c r="J152" s="14"/>
      <c r="K152" s="14"/>
      <c r="L152" s="14"/>
      <c r="M152" s="14"/>
      <c r="N152" s="14"/>
      <c r="O152" s="14"/>
      <c r="P152" s="14"/>
      <c r="Q152" s="14"/>
      <c r="R152" s="14"/>
      <c r="S152" s="15"/>
      <c r="T152" s="14"/>
      <c r="U152" s="14"/>
      <c r="V152" s="14"/>
      <c r="W152" s="14"/>
      <c r="X152" s="14"/>
      <c r="Y152" s="14"/>
      <c r="Z152" s="14"/>
      <c r="AA152" s="14"/>
    </row>
    <row r="153" spans="1:27" x14ac:dyDescent="0.25">
      <c r="A153" s="14"/>
      <c r="B153" s="14"/>
      <c r="C153" s="14"/>
      <c r="D153" s="14"/>
      <c r="E153" s="14"/>
      <c r="F153" s="14"/>
      <c r="G153" s="14"/>
      <c r="H153" s="14"/>
      <c r="I153" s="14"/>
      <c r="J153" s="14"/>
      <c r="K153" s="14"/>
      <c r="L153" s="14"/>
      <c r="M153" s="14"/>
      <c r="N153" s="14"/>
      <c r="O153" s="14"/>
      <c r="P153" s="14"/>
      <c r="Q153" s="14"/>
      <c r="R153" s="14"/>
      <c r="S153" s="15"/>
      <c r="T153" s="14"/>
      <c r="U153" s="14"/>
      <c r="V153" s="14"/>
      <c r="W153" s="14"/>
      <c r="X153" s="14"/>
      <c r="Y153" s="14"/>
      <c r="Z153" s="14"/>
      <c r="AA153" s="14"/>
    </row>
    <row r="154" spans="1:27" x14ac:dyDescent="0.25">
      <c r="A154" s="14"/>
      <c r="B154" s="14"/>
      <c r="C154" s="14"/>
      <c r="D154" s="14"/>
      <c r="E154" s="14"/>
      <c r="F154" s="14"/>
      <c r="G154" s="14"/>
      <c r="H154" s="14"/>
      <c r="I154" s="14"/>
      <c r="J154" s="14"/>
      <c r="K154" s="14"/>
      <c r="L154" s="14"/>
      <c r="M154" s="14"/>
      <c r="N154" s="14"/>
      <c r="O154" s="14"/>
      <c r="P154" s="14"/>
      <c r="Q154" s="14"/>
      <c r="R154" s="14"/>
      <c r="S154" s="15"/>
      <c r="T154" s="14"/>
      <c r="U154" s="14"/>
      <c r="V154" s="14"/>
      <c r="W154" s="14"/>
      <c r="X154" s="14"/>
      <c r="Y154" s="14"/>
      <c r="Z154" s="14"/>
      <c r="AA154" s="14"/>
    </row>
    <row r="155" spans="1:27" x14ac:dyDescent="0.25">
      <c r="A155" s="14"/>
      <c r="B155" s="14"/>
      <c r="C155" s="14"/>
      <c r="D155" s="14"/>
      <c r="E155" s="14"/>
      <c r="F155" s="14"/>
      <c r="G155" s="14"/>
      <c r="H155" s="14"/>
      <c r="I155" s="14"/>
      <c r="J155" s="14"/>
      <c r="K155" s="14"/>
      <c r="L155" s="14"/>
      <c r="M155" s="14"/>
      <c r="N155" s="14"/>
      <c r="O155" s="14"/>
      <c r="P155" s="14"/>
      <c r="Q155" s="14"/>
      <c r="R155" s="14"/>
      <c r="S155" s="15"/>
      <c r="T155" s="14"/>
      <c r="U155" s="14"/>
      <c r="V155" s="14"/>
      <c r="W155" s="14"/>
      <c r="X155" s="14"/>
      <c r="Y155" s="14"/>
      <c r="Z155" s="14"/>
      <c r="AA155" s="14"/>
    </row>
    <row r="156" spans="1:27" x14ac:dyDescent="0.25">
      <c r="A156" s="14"/>
      <c r="B156" s="14"/>
      <c r="C156" s="14"/>
      <c r="D156" s="14"/>
      <c r="E156" s="14"/>
      <c r="F156" s="14"/>
      <c r="G156" s="14"/>
      <c r="H156" s="14"/>
      <c r="I156" s="14"/>
      <c r="J156" s="14"/>
      <c r="K156" s="14"/>
      <c r="L156" s="14"/>
      <c r="M156" s="14"/>
      <c r="N156" s="14"/>
      <c r="O156" s="14"/>
      <c r="P156" s="14"/>
      <c r="Q156" s="14"/>
      <c r="R156" s="14"/>
      <c r="S156" s="15"/>
      <c r="T156" s="14"/>
      <c r="U156" s="14"/>
      <c r="V156" s="14"/>
      <c r="W156" s="14"/>
      <c r="X156" s="14"/>
      <c r="Y156" s="14"/>
      <c r="Z156" s="14"/>
      <c r="AA156" s="14"/>
    </row>
  </sheetData>
  <pageMargins left="0.31496062992125984" right="0.31496062992125984" top="0.35433070866141736" bottom="0.9448818897637796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32"/>
  <sheetViews>
    <sheetView zoomScaleNormal="100"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40"/>
      <c r="B1" s="41"/>
      <c r="C1" s="41"/>
    </row>
    <row r="2" spans="1:3" ht="15" customHeight="1" x14ac:dyDescent="0.25">
      <c r="A2" s="42" t="s">
        <v>256</v>
      </c>
      <c r="B2" s="43"/>
      <c r="C2" s="43" t="s">
        <v>257</v>
      </c>
    </row>
    <row r="3" spans="1:3" ht="15" customHeight="1" x14ac:dyDescent="0.25">
      <c r="A3" s="127" t="s">
        <v>229</v>
      </c>
      <c r="B3" s="203"/>
      <c r="C3" s="122" t="s">
        <v>230</v>
      </c>
    </row>
    <row r="4" spans="1:3" ht="15" customHeight="1" x14ac:dyDescent="0.25">
      <c r="A4" s="115"/>
      <c r="B4" s="204"/>
      <c r="C4" s="116"/>
    </row>
    <row r="5" spans="1:3" ht="15" customHeight="1" x14ac:dyDescent="0.25">
      <c r="A5" s="44" t="s">
        <v>258</v>
      </c>
      <c r="B5" s="204"/>
      <c r="C5" s="117" t="s">
        <v>259</v>
      </c>
    </row>
    <row r="6" spans="1:3" ht="15" customHeight="1" x14ac:dyDescent="0.25">
      <c r="A6" s="45"/>
      <c r="B6" s="204"/>
      <c r="C6" s="118"/>
    </row>
    <row r="7" spans="1:3" ht="48" x14ac:dyDescent="0.25">
      <c r="A7" s="46" t="s">
        <v>260</v>
      </c>
      <c r="B7" s="204"/>
      <c r="C7" s="119" t="s">
        <v>287</v>
      </c>
    </row>
    <row r="8" spans="1:3" x14ac:dyDescent="0.25">
      <c r="A8" s="113"/>
      <c r="B8" s="204"/>
      <c r="C8" s="120"/>
    </row>
    <row r="9" spans="1:3" ht="36" x14ac:dyDescent="0.25">
      <c r="A9" s="46" t="s">
        <v>292</v>
      </c>
      <c r="B9" s="204"/>
      <c r="C9" s="119" t="s">
        <v>261</v>
      </c>
    </row>
    <row r="10" spans="1:3" x14ac:dyDescent="0.25">
      <c r="A10" s="113"/>
      <c r="B10" s="204"/>
      <c r="C10" s="120"/>
    </row>
    <row r="11" spans="1:3" ht="24" x14ac:dyDescent="0.25">
      <c r="A11" s="46" t="s">
        <v>262</v>
      </c>
      <c r="B11" s="204"/>
      <c r="C11" s="119" t="s">
        <v>263</v>
      </c>
    </row>
    <row r="12" spans="1:3" x14ac:dyDescent="0.25">
      <c r="A12" s="113"/>
      <c r="B12" s="204"/>
      <c r="C12" s="120"/>
    </row>
    <row r="13" spans="1:3" s="129" customFormat="1" ht="51" customHeight="1" x14ac:dyDescent="0.2">
      <c r="A13" s="148" t="s">
        <v>310</v>
      </c>
      <c r="B13" s="204"/>
      <c r="C13" s="149" t="s">
        <v>311</v>
      </c>
    </row>
    <row r="14" spans="1:3" s="129" customFormat="1" ht="21.75" customHeight="1" x14ac:dyDescent="0.2">
      <c r="A14" s="130"/>
      <c r="B14" s="204"/>
      <c r="C14" s="180"/>
    </row>
    <row r="15" spans="1:3" ht="73.5" customHeight="1" x14ac:dyDescent="0.25">
      <c r="A15" s="148" t="s">
        <v>327</v>
      </c>
      <c r="B15" s="204"/>
      <c r="C15" s="149" t="s">
        <v>329</v>
      </c>
    </row>
    <row r="16" spans="1:3" x14ac:dyDescent="0.25">
      <c r="A16" s="179"/>
      <c r="B16" s="204"/>
      <c r="C16" s="180"/>
    </row>
    <row r="17" spans="1:3" ht="24" x14ac:dyDescent="0.25">
      <c r="A17" s="148" t="s">
        <v>328</v>
      </c>
      <c r="B17" s="204"/>
      <c r="C17" s="149" t="s">
        <v>330</v>
      </c>
    </row>
    <row r="18" spans="1:3" s="129" customFormat="1" ht="15" customHeight="1" x14ac:dyDescent="0.2">
      <c r="A18" s="130"/>
      <c r="B18" s="204"/>
      <c r="C18" s="131"/>
    </row>
    <row r="19" spans="1:3" ht="60" x14ac:dyDescent="0.25">
      <c r="A19" s="46" t="s">
        <v>293</v>
      </c>
      <c r="B19" s="204"/>
      <c r="C19" s="119" t="s">
        <v>295</v>
      </c>
    </row>
    <row r="20" spans="1:3" x14ac:dyDescent="0.25">
      <c r="A20" s="113"/>
      <c r="B20" s="204"/>
      <c r="C20" s="121"/>
    </row>
    <row r="21" spans="1:3" x14ac:dyDescent="0.25">
      <c r="A21" s="46" t="s">
        <v>264</v>
      </c>
      <c r="B21" s="204"/>
      <c r="C21" s="119" t="s">
        <v>265</v>
      </c>
    </row>
    <row r="22" spans="1:3" x14ac:dyDescent="0.25">
      <c r="A22" s="113"/>
      <c r="B22" s="204"/>
      <c r="C22" s="120"/>
    </row>
    <row r="23" spans="1:3" ht="24" x14ac:dyDescent="0.25">
      <c r="A23" s="46" t="s">
        <v>266</v>
      </c>
      <c r="B23" s="204"/>
      <c r="C23" s="119" t="s">
        <v>307</v>
      </c>
    </row>
    <row r="24" spans="1:3" x14ac:dyDescent="0.25">
      <c r="A24" s="113"/>
      <c r="B24" s="204"/>
      <c r="C24" s="120"/>
    </row>
    <row r="25" spans="1:3" ht="72" x14ac:dyDescent="0.25">
      <c r="A25" s="46" t="s">
        <v>267</v>
      </c>
      <c r="B25" s="204"/>
      <c r="C25" s="119" t="s">
        <v>268</v>
      </c>
    </row>
    <row r="26" spans="1:3" x14ac:dyDescent="0.25">
      <c r="A26" s="114"/>
      <c r="B26" s="204"/>
      <c r="C26" s="123"/>
    </row>
    <row r="27" spans="1:3" ht="24" x14ac:dyDescent="0.25">
      <c r="A27" s="46" t="s">
        <v>269</v>
      </c>
      <c r="B27" s="204"/>
      <c r="C27" s="124" t="s">
        <v>270</v>
      </c>
    </row>
    <row r="28" spans="1:3" x14ac:dyDescent="0.25">
      <c r="A28" s="113"/>
      <c r="B28" s="204"/>
      <c r="C28" s="125"/>
    </row>
    <row r="29" spans="1:3" ht="36" x14ac:dyDescent="0.25">
      <c r="A29" s="46" t="s">
        <v>271</v>
      </c>
      <c r="B29" s="204"/>
      <c r="C29" s="124" t="s">
        <v>272</v>
      </c>
    </row>
    <row r="30" spans="1:3" x14ac:dyDescent="0.25">
      <c r="A30" s="48"/>
      <c r="B30" s="204"/>
      <c r="C30" s="126"/>
    </row>
    <row r="31" spans="1:3" ht="24" x14ac:dyDescent="0.25">
      <c r="A31" s="46" t="s">
        <v>273</v>
      </c>
      <c r="B31" s="204"/>
      <c r="C31" s="47" t="s">
        <v>294</v>
      </c>
    </row>
    <row r="32" spans="1:3" x14ac:dyDescent="0.25">
      <c r="B32" s="115"/>
    </row>
  </sheetData>
  <mergeCells count="1">
    <mergeCell ref="B3:B31"/>
  </mergeCells>
  <pageMargins left="0.31496062992125984" right="0.31496062992125984" top="0.35433070866141736" bottom="0.74803149606299213" header="0.31496062992125984" footer="0.31496062992125984"/>
  <pageSetup paperSize="9" scale="80" fitToHeight="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20.04.2015.
Ažurirano/ Updated: 27.08.2024.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Sadrzaj-Contents</vt:lpstr>
      <vt:lpstr>Kratice-Abbreviations</vt:lpstr>
      <vt:lpstr>5.1.</vt:lpstr>
      <vt:lpstr>5.2.</vt:lpstr>
      <vt:lpstr>5.3.</vt:lpstr>
      <vt:lpstr>5.4.</vt:lpstr>
      <vt:lpstr>5.5.</vt:lpstr>
      <vt:lpstr>5.6.</vt:lpstr>
      <vt:lpstr>5.7.</vt:lpstr>
      <vt:lpstr>5.8.</vt:lpstr>
      <vt:lpstr>5.9.</vt:lpstr>
      <vt:lpstr>Metodol obj-Notes on methodolo</vt:lpstr>
      <vt:lpstr>'5.7.'!OLE_LINK1</vt:lpstr>
      <vt:lpstr>'5.7.'!OLE_LINK2</vt:lpstr>
      <vt:lpstr>'5.8.'!Print_Area</vt:lpstr>
      <vt:lpstr>'5.1.'!Print_Titles</vt:lpstr>
      <vt:lpstr>'5.2.'!Print_Titles</vt:lpstr>
      <vt:lpstr>'5.3.'!Print_Titles</vt:lpstr>
      <vt:lpstr>'5.4.'!Print_Titles</vt:lpstr>
      <vt:lpstr>'5.5.'!Print_Titles</vt:lpstr>
      <vt:lpstr>'5.6.'!Print_Titles</vt:lpstr>
      <vt:lpstr>'5.7.'!Print_Titles</vt:lpstr>
      <vt:lpstr>'5.8.'!Print_Titles</vt:lpstr>
      <vt:lpstr>'5.9.'!Print_Titles</vt:lpstr>
      <vt:lpstr>'Kratice-Abbreviations'!Print_Titles</vt:lpstr>
      <vt:lpstr>'Metodol obj-Notes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2024-08-02T12:00:55Z</cp:lastPrinted>
  <dcterms:created xsi:type="dcterms:W3CDTF">2016-08-31T08:46:10Z</dcterms:created>
  <dcterms:modified xsi:type="dcterms:W3CDTF">2025-08-11T07:46:22Z</dcterms:modified>
</cp:coreProperties>
</file>